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75" windowHeight="7875"/>
  </bookViews>
  <sheets>
    <sheet name="Resumo Mensal" sheetId="1" r:id="rId1"/>
    <sheet name="Resumo Acumulado" sheetId="2" r:id="rId2"/>
    <sheet name="Detalhe Oferta" sheetId="3" r:id="rId3"/>
    <sheet name="Resumo Ocupação" sheetId="4" r:id="rId4"/>
    <sheet name="Detalhe Velocidades" sheetId="5" r:id="rId5"/>
    <sheet name="Detalhe Procura" sheetId="6" r:id="rId6"/>
    <sheet name="Validações Mensal" sheetId="7" r:id="rId7"/>
    <sheet name="Validações Acumulado" sheetId="8" r:id="rId8"/>
    <sheet name="Utilização Titulos" sheetId="9" r:id="rId9"/>
  </sheets>
  <externalReferences>
    <externalReference r:id="rId10"/>
  </externalReferences>
  <definedNames>
    <definedName name="_xlnm._FilterDatabase" localSheetId="3" hidden="1">'Resumo Ocupação'!$C$22:$O$41</definedName>
    <definedName name="_xlnm.Print_Area" localSheetId="2">'Detalhe Oferta'!$A$1:$Q$50</definedName>
    <definedName name="_xlnm.Print_Area" localSheetId="5">'Detalhe Procura'!$A$1:$M$64</definedName>
    <definedName name="_xlnm.Print_Area" localSheetId="4">'Detalhe Velocidades'!$D$4:$M$92</definedName>
    <definedName name="_xlnm.Print_Area" localSheetId="1">'Resumo Acumulado'!$A$1:$J$52</definedName>
    <definedName name="_xlnm.Print_Area" localSheetId="0">'Resumo Mensal'!$A$2:$J$51</definedName>
    <definedName name="_xlnm.Print_Area" localSheetId="3">'Resumo Ocupação'!$B$1:$P$44</definedName>
    <definedName name="_xlnm.Print_Area" localSheetId="7">'Validações Acumulado'!$B$2:$N$55</definedName>
    <definedName name="_xlnm.Print_Area" localSheetId="6">'Validações Mensal'!$A$2:$N$55</definedName>
    <definedName name="tb_wbs">[1]WBS!$A$7:$J$136</definedName>
    <definedName name="_xlnm.Print_Titles" localSheetId="4">'Detalhe Velocidades'!$4:$17</definedName>
  </definedNames>
  <calcPr calcId="125725" calcOnSave="0"/>
</workbook>
</file>

<file path=xl/calcChain.xml><?xml version="1.0" encoding="utf-8"?>
<calcChain xmlns="http://schemas.openxmlformats.org/spreadsheetml/2006/main">
  <c r="I5" i="9"/>
  <c r="I6"/>
  <c r="I7"/>
  <c r="I8"/>
  <c r="C9"/>
  <c r="D9"/>
  <c r="E9"/>
  <c r="F9"/>
  <c r="G9"/>
  <c r="H9"/>
  <c r="I9"/>
  <c r="C13"/>
  <c r="D13"/>
  <c r="E13"/>
  <c r="F13"/>
  <c r="G13"/>
  <c r="H13"/>
  <c r="I13"/>
  <c r="C14"/>
  <c r="D14"/>
  <c r="E14"/>
  <c r="F14"/>
  <c r="G14"/>
  <c r="H14"/>
  <c r="I14"/>
  <c r="C15"/>
  <c r="D15"/>
  <c r="E15"/>
  <c r="F15"/>
  <c r="G15"/>
  <c r="H15"/>
  <c r="I15"/>
  <c r="C16"/>
  <c r="D16"/>
  <c r="E16"/>
  <c r="F16"/>
  <c r="G16"/>
  <c r="H16"/>
  <c r="I16"/>
  <c r="C17"/>
  <c r="D17"/>
  <c r="E17"/>
  <c r="F17"/>
  <c r="G17"/>
  <c r="H17"/>
  <c r="I17"/>
  <c r="I21"/>
  <c r="I22"/>
  <c r="I23"/>
  <c r="I24"/>
  <c r="C25"/>
  <c r="D25"/>
  <c r="E25"/>
  <c r="F25"/>
  <c r="G25"/>
  <c r="H25"/>
  <c r="I25"/>
  <c r="R7" i="7"/>
  <c r="R8"/>
  <c r="R9"/>
  <c r="D22" i="6"/>
  <c r="F22"/>
  <c r="G22"/>
  <c r="H22"/>
  <c r="J22"/>
  <c r="D23"/>
  <c r="F23"/>
  <c r="G23"/>
  <c r="H23"/>
  <c r="J23"/>
  <c r="D24"/>
  <c r="F24"/>
  <c r="G24"/>
  <c r="H24"/>
  <c r="J24"/>
  <c r="C25"/>
  <c r="D25"/>
  <c r="F25"/>
  <c r="G25"/>
  <c r="H25"/>
  <c r="J25"/>
  <c r="K36"/>
  <c r="K37"/>
  <c r="K38"/>
  <c r="K39"/>
  <c r="K40"/>
  <c r="K41"/>
  <c r="K42"/>
  <c r="K43"/>
  <c r="K44"/>
  <c r="K45"/>
  <c r="K50"/>
  <c r="K51"/>
  <c r="K52"/>
  <c r="K53"/>
  <c r="K54"/>
  <c r="K55"/>
  <c r="K56"/>
  <c r="K57"/>
  <c r="K58"/>
  <c r="K59"/>
  <c r="M5" i="5"/>
  <c r="A10" i="4"/>
  <c r="A11"/>
  <c r="A12"/>
  <c r="A13"/>
  <c r="A14"/>
  <c r="A15"/>
  <c r="A16"/>
  <c r="A17"/>
  <c r="A18"/>
  <c r="Q2" i="3"/>
  <c r="N2" i="4" s="1"/>
  <c r="D43"/>
  <c r="E43"/>
  <c r="F43"/>
  <c r="G43"/>
  <c r="H43"/>
  <c r="L17" i="3"/>
  <c r="I43" i="4" s="1"/>
  <c r="M17" i="3"/>
  <c r="N17"/>
  <c r="L18"/>
  <c r="J43" i="4" s="1"/>
  <c r="M18" i="3"/>
  <c r="N18"/>
  <c r="L19"/>
  <c r="K43" i="4" s="1"/>
  <c r="M19" i="3"/>
  <c r="N19"/>
  <c r="L20"/>
  <c r="L43" i="4" s="1"/>
  <c r="M20" i="3"/>
  <c r="N20"/>
  <c r="L21"/>
  <c r="M43" i="4" s="1"/>
  <c r="M21" i="3"/>
  <c r="N21"/>
  <c r="L22"/>
  <c r="N43" i="4" s="1"/>
  <c r="M22" i="3"/>
  <c r="N22"/>
  <c r="L23"/>
  <c r="O43" i="4" s="1"/>
  <c r="M23" i="3"/>
  <c r="N23"/>
  <c r="L8" i="1"/>
  <c r="L9"/>
  <c r="L10"/>
  <c r="L11"/>
  <c r="L12"/>
  <c r="L13"/>
  <c r="L14"/>
  <c r="L15"/>
  <c r="L16"/>
  <c r="L17"/>
  <c r="L18"/>
</calcChain>
</file>

<file path=xl/sharedStrings.xml><?xml version="1.0" encoding="utf-8"?>
<sst xmlns="http://schemas.openxmlformats.org/spreadsheetml/2006/main" count="781" uniqueCount="398">
  <si>
    <t>Total</t>
  </si>
  <si>
    <t>L Violeta</t>
  </si>
  <si>
    <t>L Amarela</t>
  </si>
  <si>
    <t>L Verde</t>
  </si>
  <si>
    <t>L Vermelha</t>
  </si>
  <si>
    <t>Dez</t>
  </si>
  <si>
    <t>Nov</t>
  </si>
  <si>
    <t>Out</t>
  </si>
  <si>
    <t>Set</t>
  </si>
  <si>
    <t>Ago</t>
  </si>
  <si>
    <t>Jul</t>
  </si>
  <si>
    <t>Jun</t>
  </si>
  <si>
    <t>Mai</t>
  </si>
  <si>
    <t>Abr</t>
  </si>
  <si>
    <t>Mar</t>
  </si>
  <si>
    <t>Fev</t>
  </si>
  <si>
    <t>Jan</t>
  </si>
  <si>
    <t>Taxa de ocupação</t>
  </si>
  <si>
    <t>Global</t>
  </si>
  <si>
    <t>Acidentes / 10000 km</t>
  </si>
  <si>
    <t>Dezembro</t>
  </si>
  <si>
    <t>Acidentes</t>
  </si>
  <si>
    <t>Novembro</t>
  </si>
  <si>
    <t>Vel. Comercial Passageiros</t>
  </si>
  <si>
    <t>Outubro</t>
  </si>
  <si>
    <t>Percurso médio</t>
  </si>
  <si>
    <t>Velocidade Comercial: L Azul</t>
  </si>
  <si>
    <t>Setembro</t>
  </si>
  <si>
    <t>Passageiros km</t>
  </si>
  <si>
    <t>Lugares horas</t>
  </si>
  <si>
    <t>Agosto</t>
  </si>
  <si>
    <t>Veículos horas</t>
  </si>
  <si>
    <t>Julho</t>
  </si>
  <si>
    <t>valid. médias todas assinaturas (Andante)</t>
  </si>
  <si>
    <t>Lugares km - Ocupados</t>
  </si>
  <si>
    <t>Junho</t>
  </si>
  <si>
    <t>valid. médias todos multiviagem (Andante)</t>
  </si>
  <si>
    <t>Lugares km - Livres</t>
  </si>
  <si>
    <t>Maio</t>
  </si>
  <si>
    <t>Validações</t>
  </si>
  <si>
    <t>Lugares km</t>
  </si>
  <si>
    <t>Abril</t>
  </si>
  <si>
    <t>Veículos km</t>
  </si>
  <si>
    <t>Março</t>
  </si>
  <si>
    <t>Procura</t>
  </si>
  <si>
    <t>09/08</t>
  </si>
  <si>
    <t>Oferta</t>
  </si>
  <si>
    <t>Fevereiro</t>
  </si>
  <si>
    <t>Janeiro</t>
  </si>
  <si>
    <t>Indicadores Metro - Mensal</t>
  </si>
  <si>
    <t>Mês</t>
  </si>
  <si>
    <t>Assinatura</t>
  </si>
  <si>
    <t>Multiviagem</t>
  </si>
  <si>
    <t>valid. médias por assinatura (Andante)</t>
  </si>
  <si>
    <t>valid. médias por multiviagem (Andante)</t>
  </si>
  <si>
    <t>Apoio:</t>
  </si>
  <si>
    <t>Indicadores Metro - Acumulado</t>
  </si>
  <si>
    <t/>
  </si>
  <si>
    <t>acumulado</t>
  </si>
  <si>
    <t>mês</t>
  </si>
  <si>
    <t>% plano</t>
  </si>
  <si>
    <t>Velocidade Comercial</t>
  </si>
  <si>
    <t>média</t>
  </si>
  <si>
    <t>pico hora</t>
  </si>
  <si>
    <t>Taxas de Ocupação</t>
  </si>
  <si>
    <t>Indicadores de Oferta</t>
  </si>
  <si>
    <t>Mensal</t>
  </si>
  <si>
    <t>23h - 24h</t>
  </si>
  <si>
    <t>22h - 23h</t>
  </si>
  <si>
    <t>21h - 22h</t>
  </si>
  <si>
    <t>20h - 21h</t>
  </si>
  <si>
    <t>19h - 20h</t>
  </si>
  <si>
    <t>18h - 19h</t>
  </si>
  <si>
    <t>17h - 18h</t>
  </si>
  <si>
    <t>16h - 17h</t>
  </si>
  <si>
    <t>15h -16h</t>
  </si>
  <si>
    <t>14h -15h</t>
  </si>
  <si>
    <t>13h - 14h</t>
  </si>
  <si>
    <t>12h - 13h</t>
  </si>
  <si>
    <t>11h - 12h</t>
  </si>
  <si>
    <t>10h - 11h</t>
  </si>
  <si>
    <t>9h - 10h</t>
  </si>
  <si>
    <t>8h - 9h</t>
  </si>
  <si>
    <t>7h - 8h</t>
  </si>
  <si>
    <t>6h - 7h</t>
  </si>
  <si>
    <t>24h - 6h</t>
  </si>
  <si>
    <t xml:space="preserve">Taxas de Ocupação por Faixa Horária- Mensal </t>
  </si>
  <si>
    <t>Ocupação</t>
  </si>
  <si>
    <t>Hora</t>
  </si>
  <si>
    <t>Troço</t>
  </si>
  <si>
    <t>Média Mensal em faixa horária / Top Ten</t>
  </si>
  <si>
    <t>Média Mensal Global / Bottom ten</t>
  </si>
  <si>
    <t>Média Mensal Global / Top ten</t>
  </si>
  <si>
    <t>Indicadores de Ocupação</t>
  </si>
  <si>
    <t>Botica - Aeroporto</t>
  </si>
  <si>
    <t>EBotica</t>
  </si>
  <si>
    <t>Aeroporto</t>
  </si>
  <si>
    <t>EAeroporto</t>
  </si>
  <si>
    <t>Dos Verdes - Botica</t>
  </si>
  <si>
    <t>EDos Verdes</t>
  </si>
  <si>
    <t>Botica</t>
  </si>
  <si>
    <t>Var Sent</t>
  </si>
  <si>
    <t>km/h</t>
  </si>
  <si>
    <t>Tempo Viagem</t>
  </si>
  <si>
    <t>distância (metros)</t>
  </si>
  <si>
    <t>Ramal Aeroporto</t>
  </si>
  <si>
    <t>Dos Verdes (E)</t>
  </si>
  <si>
    <t>I.P.O - São João</t>
  </si>
  <si>
    <t>DI.P.O</t>
  </si>
  <si>
    <t>São João</t>
  </si>
  <si>
    <t>DSão João</t>
  </si>
  <si>
    <t>Polo Universitario - I.P.O</t>
  </si>
  <si>
    <t>DPolo Universitario</t>
  </si>
  <si>
    <t>I.P.O</t>
  </si>
  <si>
    <t>Salgueiros - Polo Universitario</t>
  </si>
  <si>
    <t>DSalgueiros</t>
  </si>
  <si>
    <t>Polo Universitario</t>
  </si>
  <si>
    <t>Combatentes - Salgueiros</t>
  </si>
  <si>
    <t>DLima</t>
  </si>
  <si>
    <t>Salgueiros</t>
  </si>
  <si>
    <t>Marquês - Combatentes</t>
  </si>
  <si>
    <t>DMarques</t>
  </si>
  <si>
    <t>Lima</t>
  </si>
  <si>
    <t>Faria Guimaraes - Marquês</t>
  </si>
  <si>
    <t>DFaria Guimaraes</t>
  </si>
  <si>
    <t>Marques</t>
  </si>
  <si>
    <t>Trindade S - Faria Guimaraes</t>
  </si>
  <si>
    <t>DTrindade S</t>
  </si>
  <si>
    <t>Faria Guimaraes</t>
  </si>
  <si>
    <t>Aliados - Trindade S</t>
  </si>
  <si>
    <t>DAliados</t>
  </si>
  <si>
    <t>Trindade S</t>
  </si>
  <si>
    <t>São Bento - Aliados</t>
  </si>
  <si>
    <t>DSão Bento</t>
  </si>
  <si>
    <t>Aliados</t>
  </si>
  <si>
    <t>Jardim do Morro - São Bento</t>
  </si>
  <si>
    <t>DJardim do Morro</t>
  </si>
  <si>
    <t>São Bento</t>
  </si>
  <si>
    <t>General Torres - Jardim do Morro</t>
  </si>
  <si>
    <t>DGeneral Torres</t>
  </si>
  <si>
    <t>Jardim do Morro</t>
  </si>
  <si>
    <t>C.M.Gaia - General Torres</t>
  </si>
  <si>
    <t>DC.M.Gaia</t>
  </si>
  <si>
    <t>General Torres</t>
  </si>
  <si>
    <t>João de Deus - C.M.Gaia</t>
  </si>
  <si>
    <t>DJoão de Deus</t>
  </si>
  <si>
    <t>C.M.Gaia</t>
  </si>
  <si>
    <t>D. João II - João de Deus</t>
  </si>
  <si>
    <t>DD. João II</t>
  </si>
  <si>
    <t>João de Deus</t>
  </si>
  <si>
    <t>Linha Amarela</t>
  </si>
  <si>
    <t>D. João II</t>
  </si>
  <si>
    <t>Castelo da Maia - ISMAI</t>
  </si>
  <si>
    <t>CCastelo da Maia</t>
  </si>
  <si>
    <t>ISMAI</t>
  </si>
  <si>
    <t>CISMAI</t>
  </si>
  <si>
    <t>Mandim - Castelo da Maia</t>
  </si>
  <si>
    <t>CMandim</t>
  </si>
  <si>
    <t>Castelo da Maia</t>
  </si>
  <si>
    <t>Zona Industrial - Mandim</t>
  </si>
  <si>
    <t>CZona Industrial</t>
  </si>
  <si>
    <t>Mandim</t>
  </si>
  <si>
    <t>Forum - Zona Industrial</t>
  </si>
  <si>
    <t>CForum</t>
  </si>
  <si>
    <t>Zona Industrial</t>
  </si>
  <si>
    <t>Parque de Maia - Forum</t>
  </si>
  <si>
    <t>CParque de Maia</t>
  </si>
  <si>
    <t>Forum</t>
  </si>
  <si>
    <t>Custió - Parque de Maia</t>
  </si>
  <si>
    <t>CCustió</t>
  </si>
  <si>
    <t>Parque de Maia</t>
  </si>
  <si>
    <t>Araújo - Custió</t>
  </si>
  <si>
    <t>CAraújo</t>
  </si>
  <si>
    <t>Custió</t>
  </si>
  <si>
    <t>Pias - Araújo</t>
  </si>
  <si>
    <t>CPias</t>
  </si>
  <si>
    <t>Araújo</t>
  </si>
  <si>
    <t>Cândido dos Reis - Pias</t>
  </si>
  <si>
    <t>CCândido dos Reis</t>
  </si>
  <si>
    <t>Pias</t>
  </si>
  <si>
    <t>Fonte do Cuco - Cândido dos Reis</t>
  </si>
  <si>
    <t>CFonte do Cuco</t>
  </si>
  <si>
    <t>Cândido dos Reis</t>
  </si>
  <si>
    <t>Sra da Hora - Fonte do Cuco (C)</t>
  </si>
  <si>
    <t>CSra da Hora</t>
  </si>
  <si>
    <t>Fonte do Cuco</t>
  </si>
  <si>
    <t>Linha Verde</t>
  </si>
  <si>
    <t>Sra da Hora (C)</t>
  </si>
  <si>
    <t>S. Bras - Póvoa de Varzim</t>
  </si>
  <si>
    <t>BS. Bras</t>
  </si>
  <si>
    <t>Póvoa de Varzim</t>
  </si>
  <si>
    <t>BPóvoa de Varzim</t>
  </si>
  <si>
    <t>Portas Fronhas - S. Bras</t>
  </si>
  <si>
    <t>BPortas Fronhas</t>
  </si>
  <si>
    <t>S. Bras</t>
  </si>
  <si>
    <t>Alto da Pêga - Portas Fronhas</t>
  </si>
  <si>
    <t>BAlto da Pêga</t>
  </si>
  <si>
    <t>Portas Fronhas</t>
  </si>
  <si>
    <t>Vila do Conde - Alto da Pêga</t>
  </si>
  <si>
    <t>BVila do Conde</t>
  </si>
  <si>
    <t>Alto da Pêga</t>
  </si>
  <si>
    <t>Santa Clara - Vila do Conde</t>
  </si>
  <si>
    <t>BSanta Clara</t>
  </si>
  <si>
    <t>Vila do Conde</t>
  </si>
  <si>
    <t>Azurara - Santa Clara</t>
  </si>
  <si>
    <t>BAzurara</t>
  </si>
  <si>
    <t>Santa Clara</t>
  </si>
  <si>
    <t>Árvore - Azurara</t>
  </si>
  <si>
    <t>BÁrvore</t>
  </si>
  <si>
    <t>Azurara</t>
  </si>
  <si>
    <t>Varziela - Árvore</t>
  </si>
  <si>
    <t>BVarziela</t>
  </si>
  <si>
    <t>Árvore</t>
  </si>
  <si>
    <t>Espaço Natureza - Varziela</t>
  </si>
  <si>
    <t>BEspaço Natureza</t>
  </si>
  <si>
    <t>Varziela</t>
  </si>
  <si>
    <t>Mindelo - Espaço Natureza</t>
  </si>
  <si>
    <t>BMindelo</t>
  </si>
  <si>
    <t>Espaço Natureza</t>
  </si>
  <si>
    <t>Modivas Centro - Mindelo</t>
  </si>
  <si>
    <t>BModivas Centro</t>
  </si>
  <si>
    <t>Mindelo</t>
  </si>
  <si>
    <t>Modivas Sul - Modivas Centro</t>
  </si>
  <si>
    <t>BModivas Sul</t>
  </si>
  <si>
    <t>Modivas Centro</t>
  </si>
  <si>
    <t>Vilar do Pinheiro - Modivas Sul</t>
  </si>
  <si>
    <t>BVilar do Pinheiro</t>
  </si>
  <si>
    <t>Modivas Sul</t>
  </si>
  <si>
    <t>Lidador - Vilar do Pinheiro</t>
  </si>
  <si>
    <t>BLidador</t>
  </si>
  <si>
    <t>Vilar do Pinheiro</t>
  </si>
  <si>
    <t>Pedras Rubras - Lidador</t>
  </si>
  <si>
    <t>BPedras Rubras</t>
  </si>
  <si>
    <t>Lidador</t>
  </si>
  <si>
    <t>Dos Verdes - Pedras Rubras</t>
  </si>
  <si>
    <t>BDos Verdes</t>
  </si>
  <si>
    <t>Pedras Rubras</t>
  </si>
  <si>
    <t>Linha Vermelha</t>
  </si>
  <si>
    <t>Dos Verdes (B)</t>
  </si>
  <si>
    <t>Crestins - Dos Verdes</t>
  </si>
  <si>
    <t>BCrestins</t>
  </si>
  <si>
    <t>Crestins</t>
  </si>
  <si>
    <t>Esposade - Crestins</t>
  </si>
  <si>
    <t>BEsposade</t>
  </si>
  <si>
    <t>Esposade</t>
  </si>
  <si>
    <t>Custoias - Esposade</t>
  </si>
  <si>
    <t>BCustoias</t>
  </si>
  <si>
    <t>Custoias</t>
  </si>
  <si>
    <t>Fonte do Cuco - Custoias</t>
  </si>
  <si>
    <t>BFonte do Cuco</t>
  </si>
  <si>
    <t>Sra da Hora - Fonte do Cuco (B)</t>
  </si>
  <si>
    <t>BSra da Hora</t>
  </si>
  <si>
    <t>Sra da Hora (B)</t>
  </si>
  <si>
    <t>Troço Comum Vermelha / Aeroporto</t>
  </si>
  <si>
    <t>Sr. de Matosinhos</t>
  </si>
  <si>
    <t>ASr. de Matosinhos</t>
  </si>
  <si>
    <t>Mercado - Sr. de Matosinhos</t>
  </si>
  <si>
    <t>AMercado</t>
  </si>
  <si>
    <t>Mercado</t>
  </si>
  <si>
    <t>Brito Capelo - Mercado</t>
  </si>
  <si>
    <t>ABrito Capelo</t>
  </si>
  <si>
    <t>Brito Capelo</t>
  </si>
  <si>
    <t>Matosinhos Sul - Brito Capelo</t>
  </si>
  <si>
    <t>AMatosinhos Sul</t>
  </si>
  <si>
    <t>Matosinhos Sul</t>
  </si>
  <si>
    <t>C. Matosinhos - Matosinhos Sul</t>
  </si>
  <si>
    <t>AC. Matosinhos</t>
  </si>
  <si>
    <t>C. Matosinhos</t>
  </si>
  <si>
    <t>Parque de Real - C. Matosinhos</t>
  </si>
  <si>
    <t>AParque de Real</t>
  </si>
  <si>
    <t>Parque de Real</t>
  </si>
  <si>
    <t>Pedro Hispano - Parque de Real</t>
  </si>
  <si>
    <t>APedro Hispano</t>
  </si>
  <si>
    <t>Pedro Hispano</t>
  </si>
  <si>
    <t>Estádio do Mar - Pedro Hispano</t>
  </si>
  <si>
    <t>AEstádio do Mar</t>
  </si>
  <si>
    <t>Estádio do Mar</t>
  </si>
  <si>
    <t>Vasco da Gama - Estádio do Mar</t>
  </si>
  <si>
    <t>AVasco da Gama</t>
  </si>
  <si>
    <t>Vasco da Gama</t>
  </si>
  <si>
    <t>Sra da Hora - Vasco da Gama</t>
  </si>
  <si>
    <t>ASra da Hora</t>
  </si>
  <si>
    <t>Sra da Hora (A)</t>
  </si>
  <si>
    <t>Linha Azul</t>
  </si>
  <si>
    <t>Sete Bicas</t>
  </si>
  <si>
    <t>ASete Bicas</t>
  </si>
  <si>
    <t>Sete Bicas - Sra da Hora</t>
  </si>
  <si>
    <t>Viso</t>
  </si>
  <si>
    <t>AViso</t>
  </si>
  <si>
    <t>Viso - Sete Bicas</t>
  </si>
  <si>
    <t>Ramalde</t>
  </si>
  <si>
    <t>ARamalde</t>
  </si>
  <si>
    <t>Ramalde - Viso</t>
  </si>
  <si>
    <t>Francos</t>
  </si>
  <si>
    <t>AFrancos</t>
  </si>
  <si>
    <t>Francos - Ramalde</t>
  </si>
  <si>
    <t>Casa da Música</t>
  </si>
  <si>
    <t>ACasa da Música</t>
  </si>
  <si>
    <t>Casa da Música - Francos</t>
  </si>
  <si>
    <t>Carolina Michaelis</t>
  </si>
  <si>
    <t>ACarolina Michaelis</t>
  </si>
  <si>
    <t>Carolina Michaelis - Casa da Música</t>
  </si>
  <si>
    <t>Lapa</t>
  </si>
  <si>
    <t>ALapa</t>
  </si>
  <si>
    <t>Lapa - Carolina Michaelis</t>
  </si>
  <si>
    <t>Trindade</t>
  </si>
  <si>
    <t>ATrindade</t>
  </si>
  <si>
    <t>Trindade - Lapa</t>
  </si>
  <si>
    <t>Bolhão</t>
  </si>
  <si>
    <t>ABolhão</t>
  </si>
  <si>
    <t>Bolhão - Trindade</t>
  </si>
  <si>
    <t>24 de Agosto</t>
  </si>
  <si>
    <t>A24 de Agosto</t>
  </si>
  <si>
    <t>24 de Agosto - Bolhão</t>
  </si>
  <si>
    <t>Heroismo</t>
  </si>
  <si>
    <t>AHeroismo</t>
  </si>
  <si>
    <t>Heroismo - 24 de Agosto</t>
  </si>
  <si>
    <t>Campanhã</t>
  </si>
  <si>
    <t>ACampanhã</t>
  </si>
  <si>
    <t>Campanhã - Heroismo</t>
  </si>
  <si>
    <t>Estádio do Dragão</t>
  </si>
  <si>
    <t>AEstádio do Dragão</t>
  </si>
  <si>
    <t>Estádio do Dragão - Campanhã</t>
  </si>
  <si>
    <t>minutos</t>
  </si>
  <si>
    <t>Troço Comum</t>
  </si>
  <si>
    <t>Tempo Médio de Paragem</t>
  </si>
  <si>
    <t>Tempo Médio de Viagem (minutos) e Velocidades Médias por Troço</t>
  </si>
  <si>
    <t>Estádio do Dragão - Aeroporto</t>
  </si>
  <si>
    <t>D. João II - Hospital S. João</t>
  </si>
  <si>
    <t>Estádio do Dragão - ISMAI</t>
  </si>
  <si>
    <t>Estádio do Dragão - Póvoa de Varzim</t>
  </si>
  <si>
    <t>Estádio do Dragão - Sr Matosinhos</t>
  </si>
  <si>
    <t>Média</t>
  </si>
  <si>
    <t>Tempo Viagem + Paragens (sem estações términus)</t>
  </si>
  <si>
    <t>Tempos de Percurso e Paragem</t>
  </si>
  <si>
    <t>Media Mensal de validações assinatura (apenas o tipo de assinatura mais representativa)</t>
  </si>
  <si>
    <t>% ac</t>
  </si>
  <si>
    <t>%</t>
  </si>
  <si>
    <t>Media Mensal de validações multiviagem (apenas o tipo de multiviagem mais representativo)</t>
  </si>
  <si>
    <t>Dia util</t>
  </si>
  <si>
    <t>Acum</t>
  </si>
  <si>
    <t>Validações médias</t>
  </si>
  <si>
    <t>Passageiros zona</t>
  </si>
  <si>
    <t>médio (Kms)</t>
  </si>
  <si>
    <t>Percurso</t>
  </si>
  <si>
    <t>Andante</t>
  </si>
  <si>
    <t>Total do Mês</t>
  </si>
  <si>
    <t>Restantes</t>
  </si>
  <si>
    <t>Srª da Hora</t>
  </si>
  <si>
    <t>19h-14h</t>
  </si>
  <si>
    <t>14h-19h</t>
  </si>
  <si>
    <t>Dom e Feriados</t>
  </si>
  <si>
    <t>19h-9h</t>
  </si>
  <si>
    <t>9h-19h</t>
  </si>
  <si>
    <t>Sábados</t>
  </si>
  <si>
    <t>20h-8h</t>
  </si>
  <si>
    <t>17h-20h</t>
  </si>
  <si>
    <t>10h-17h</t>
  </si>
  <si>
    <t>7h-10h</t>
  </si>
  <si>
    <t>Seg a Sex</t>
  </si>
  <si>
    <t xml:space="preserve">Média FDS </t>
  </si>
  <si>
    <t xml:space="preserve">Média mensal </t>
  </si>
  <si>
    <t xml:space="preserve">Média dia útil </t>
  </si>
  <si>
    <t>Abril de 2009</t>
  </si>
  <si>
    <t>Indicadores de Procura - Mensal</t>
  </si>
  <si>
    <t>Marquês</t>
  </si>
  <si>
    <t>Indicadores de Procura - Acumulado</t>
  </si>
  <si>
    <t>Receita</t>
  </si>
  <si>
    <t>escola.tp</t>
  </si>
  <si>
    <t>Sociais</t>
  </si>
  <si>
    <t>Outros</t>
  </si>
  <si>
    <t>Z6</t>
  </si>
  <si>
    <t>Z5</t>
  </si>
  <si>
    <t>Z4</t>
  </si>
  <si>
    <t>Z3</t>
  </si>
  <si>
    <t>Z2</t>
  </si>
  <si>
    <t>Alternativos</t>
  </si>
  <si>
    <t>Validações ALTERNATIVOS</t>
  </si>
  <si>
    <t>Validações ANDANTE %</t>
  </si>
  <si>
    <t>Validações ANDANTE</t>
  </si>
  <si>
    <t>Sr. de Matosinhos - Mercado</t>
  </si>
  <si>
    <t>Mercado - Brito Capelo</t>
  </si>
  <si>
    <t>Castêlo da Maia - ISMAI</t>
  </si>
  <si>
    <t>ISMAI - Castêlo da Maia</t>
  </si>
  <si>
    <t>I.P.O. - Hospital São João</t>
  </si>
  <si>
    <t>Verdes (E)  - Botica</t>
  </si>
  <si>
    <t>Hospital São João - I.P.O.</t>
  </si>
  <si>
    <t>Carolina Michaelis - Lapa</t>
  </si>
  <si>
    <t>Lapa - Trindade</t>
  </si>
  <si>
    <t>Casa da Música - Carolina Michaelis</t>
  </si>
  <si>
    <t>Trindade (D) - Faria Guimaraes</t>
  </si>
  <si>
    <t>Aliados - Trindade (D)</t>
  </si>
  <si>
    <t>Trindade (D) - Aliados</t>
  </si>
  <si>
    <t>Pedras Rubras - Verdes (B)</t>
  </si>
  <si>
    <t>Lidador - Pedras Rubras</t>
  </si>
  <si>
    <t>Vilar do Pinheiro - Lidador</t>
  </si>
  <si>
    <t>Faria Guimaraes - Marques</t>
  </si>
  <si>
    <t>Verdes (B) - Pedras Rubras</t>
  </si>
</sst>
</file>

<file path=xl/styles.xml><?xml version="1.0" encoding="utf-8"?>
<styleSheet xmlns="http://schemas.openxmlformats.org/spreadsheetml/2006/main">
  <numFmts count="10">
    <numFmt numFmtId="164" formatCode="0.0%"/>
    <numFmt numFmtId="165" formatCode="0.00\ \p\p"/>
    <numFmt numFmtId="166" formatCode="0.0"/>
    <numFmt numFmtId="167" formatCode="0.000"/>
    <numFmt numFmtId="168" formatCode="#,##0.0"/>
    <numFmt numFmtId="169" formatCode="#,##0.000"/>
    <numFmt numFmtId="170" formatCode="0.000%"/>
    <numFmt numFmtId="171" formatCode="0.0000"/>
    <numFmt numFmtId="172" formatCode="mmmm\ \ yyyy"/>
    <numFmt numFmtId="173" formatCode="0.000000"/>
  </numFmts>
  <fonts count="36">
    <font>
      <sz val="10"/>
      <name val="Arial"/>
    </font>
    <font>
      <sz val="10"/>
      <name val="FF Din"/>
    </font>
    <font>
      <sz val="10"/>
      <name val="Arial"/>
      <family val="2"/>
    </font>
    <font>
      <sz val="8"/>
      <name val="FF Din"/>
    </font>
    <font>
      <b/>
      <sz val="8"/>
      <name val="FF Din"/>
    </font>
    <font>
      <b/>
      <sz val="10"/>
      <name val="FF Din"/>
    </font>
    <font>
      <sz val="9"/>
      <name val="FF Din"/>
    </font>
    <font>
      <b/>
      <sz val="9"/>
      <name val="FF Din"/>
    </font>
    <font>
      <sz val="8"/>
      <color indexed="62"/>
      <name val="FF Din"/>
    </font>
    <font>
      <sz val="10"/>
      <color indexed="9"/>
      <name val="FF Din"/>
    </font>
    <font>
      <b/>
      <sz val="10"/>
      <color indexed="9"/>
      <name val="FF Din"/>
    </font>
    <font>
      <sz val="9"/>
      <color indexed="10"/>
      <name val="FF Din"/>
    </font>
    <font>
      <b/>
      <i/>
      <sz val="16"/>
      <color indexed="16"/>
      <name val="Arial"/>
      <family val="2"/>
    </font>
    <font>
      <sz val="10"/>
      <color indexed="9"/>
      <name val="Arial"/>
      <family val="2"/>
    </font>
    <font>
      <sz val="7"/>
      <color indexed="62"/>
      <name val="FF Din"/>
    </font>
    <font>
      <sz val="10"/>
      <name val="FF Din Bold"/>
    </font>
    <font>
      <sz val="16"/>
      <color indexed="18"/>
      <name val="FF Din Bold"/>
    </font>
    <font>
      <b/>
      <sz val="9"/>
      <color indexed="9"/>
      <name val="FF Din"/>
    </font>
    <font>
      <sz val="6"/>
      <color indexed="56"/>
      <name val="FF Din"/>
    </font>
    <font>
      <sz val="6"/>
      <color indexed="10"/>
      <name val="FF Din"/>
    </font>
    <font>
      <sz val="6"/>
      <name val="FF Din"/>
    </font>
    <font>
      <b/>
      <sz val="8"/>
      <color indexed="62"/>
      <name val="FF Din"/>
    </font>
    <font>
      <sz val="9"/>
      <color indexed="9"/>
      <name val="FF Din"/>
    </font>
    <font>
      <sz val="10"/>
      <color indexed="57"/>
      <name val="Arial"/>
      <family val="2"/>
    </font>
    <font>
      <sz val="6"/>
      <color indexed="57"/>
      <name val="FF Din"/>
    </font>
    <font>
      <sz val="6"/>
      <color indexed="9"/>
      <name val="FF Din"/>
    </font>
    <font>
      <sz val="10"/>
      <name val="FF Metro Porto"/>
    </font>
    <font>
      <sz val="16"/>
      <color indexed="18"/>
      <name val="FF Metro Porto"/>
    </font>
    <font>
      <sz val="10"/>
      <color indexed="18"/>
      <name val="FF Metro Porto"/>
    </font>
    <font>
      <sz val="16"/>
      <color indexed="9"/>
      <name val="FF Din Bold"/>
    </font>
    <font>
      <sz val="10"/>
      <color indexed="62"/>
      <name val="FF Din"/>
    </font>
    <font>
      <b/>
      <sz val="10"/>
      <color indexed="62"/>
      <name val="FF Din"/>
    </font>
    <font>
      <u/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236">
    <xf numFmtId="0" fontId="0" fillId="0" borderId="0" xfId="0"/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/>
    <xf numFmtId="0" fontId="1" fillId="0" borderId="2" xfId="0" applyFont="1" applyBorder="1"/>
    <xf numFmtId="164" fontId="6" fillId="0" borderId="3" xfId="1" applyNumberFormat="1" applyFont="1" applyBorder="1"/>
    <xf numFmtId="4" fontId="6" fillId="0" borderId="3" xfId="1" applyNumberFormat="1" applyFont="1" applyBorder="1"/>
    <xf numFmtId="0" fontId="7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164" fontId="8" fillId="0" borderId="3" xfId="1" applyNumberFormat="1" applyFont="1" applyBorder="1"/>
    <xf numFmtId="0" fontId="9" fillId="0" borderId="0" xfId="0" applyFont="1"/>
    <xf numFmtId="0" fontId="1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centerContinuous"/>
    </xf>
    <xf numFmtId="2" fontId="1" fillId="0" borderId="0" xfId="0" applyNumberFormat="1" applyFont="1"/>
    <xf numFmtId="0" fontId="1" fillId="0" borderId="0" xfId="0" applyFont="1" applyFill="1"/>
    <xf numFmtId="0" fontId="1" fillId="0" borderId="0" xfId="0" quotePrefix="1" applyFont="1" applyAlignment="1">
      <alignment horizontal="right"/>
    </xf>
    <xf numFmtId="166" fontId="1" fillId="0" borderId="0" xfId="0" applyNumberFormat="1" applyFont="1"/>
    <xf numFmtId="166" fontId="1" fillId="0" borderId="0" xfId="0" applyNumberFormat="1" applyFont="1" applyBorder="1"/>
    <xf numFmtId="167" fontId="1" fillId="0" borderId="0" xfId="0" applyNumberFormat="1" applyFont="1" applyBorder="1"/>
    <xf numFmtId="3" fontId="1" fillId="0" borderId="0" xfId="0" applyNumberFormat="1" applyFont="1" applyBorder="1"/>
    <xf numFmtId="165" fontId="6" fillId="2" borderId="1" xfId="1" applyNumberFormat="1" applyFont="1" applyFill="1" applyBorder="1" applyAlignment="1">
      <alignment horizontal="right"/>
    </xf>
    <xf numFmtId="10" fontId="6" fillId="2" borderId="1" xfId="1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164" fontId="6" fillId="2" borderId="3" xfId="1" applyNumberFormat="1" applyFont="1" applyFill="1" applyBorder="1" applyAlignment="1">
      <alignment horizontal="right"/>
    </xf>
    <xf numFmtId="166" fontId="6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164" fontId="6" fillId="0" borderId="1" xfId="1" applyNumberFormat="1" applyFont="1" applyBorder="1"/>
    <xf numFmtId="4" fontId="6" fillId="0" borderId="1" xfId="1" applyNumberFormat="1" applyFont="1" applyBorder="1"/>
    <xf numFmtId="0" fontId="7" fillId="0" borderId="1" xfId="0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4" fontId="6" fillId="0" borderId="3" xfId="1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3" fontId="6" fillId="0" borderId="3" xfId="1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8" fontId="6" fillId="0" borderId="3" xfId="1" applyNumberFormat="1" applyFont="1" applyFill="1" applyBorder="1" applyAlignment="1">
      <alignment horizontal="right"/>
    </xf>
    <xf numFmtId="169" fontId="6" fillId="0" borderId="3" xfId="1" applyNumberFormat="1" applyFont="1" applyBorder="1"/>
    <xf numFmtId="3" fontId="6" fillId="0" borderId="3" xfId="1" applyNumberFormat="1" applyFont="1" applyBorder="1"/>
    <xf numFmtId="0" fontId="6" fillId="0" borderId="0" xfId="0" applyFont="1"/>
    <xf numFmtId="0" fontId="11" fillId="0" borderId="0" xfId="0" applyFont="1"/>
    <xf numFmtId="164" fontId="8" fillId="0" borderId="3" xfId="1" applyNumberFormat="1" applyFont="1" applyFill="1" applyBorder="1" applyAlignment="1">
      <alignment horizontal="right"/>
    </xf>
    <xf numFmtId="2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Border="1"/>
    <xf numFmtId="0" fontId="10" fillId="3" borderId="3" xfId="0" quotePrefix="1" applyFont="1" applyFill="1" applyBorder="1" applyAlignment="1">
      <alignment horizontal="right"/>
    </xf>
    <xf numFmtId="0" fontId="1" fillId="0" borderId="0" xfId="0" applyFont="1" applyAlignment="1">
      <alignment horizontal="left" indent="2"/>
    </xf>
    <xf numFmtId="0" fontId="12" fillId="4" borderId="5" xfId="2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2" fillId="4" borderId="6" xfId="2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3" fontId="6" fillId="0" borderId="3" xfId="1" applyNumberFormat="1" applyFont="1" applyFill="1" applyBorder="1" applyAlignment="1">
      <alignment horizontal="right"/>
    </xf>
    <xf numFmtId="0" fontId="5" fillId="0" borderId="0" xfId="0" applyFont="1"/>
    <xf numFmtId="0" fontId="13" fillId="0" borderId="0" xfId="0" applyFont="1"/>
    <xf numFmtId="0" fontId="0" fillId="0" borderId="2" xfId="0" applyBorder="1"/>
    <xf numFmtId="0" fontId="13" fillId="0" borderId="2" xfId="0" applyFont="1" applyBorder="1"/>
    <xf numFmtId="164" fontId="6" fillId="0" borderId="3" xfId="1" applyNumberFormat="1" applyFont="1" applyFill="1" applyBorder="1"/>
    <xf numFmtId="0" fontId="7" fillId="0" borderId="0" xfId="0" applyFont="1" applyBorder="1" applyAlignment="1">
      <alignment horizontal="right"/>
    </xf>
    <xf numFmtId="0" fontId="14" fillId="2" borderId="4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1" fillId="0" borderId="0" xfId="0" applyFont="1" applyAlignment="1">
      <alignment horizontal="centerContinuous"/>
    </xf>
    <xf numFmtId="0" fontId="10" fillId="5" borderId="3" xfId="0" applyFont="1" applyFill="1" applyBorder="1" applyAlignment="1">
      <alignment horizontal="right"/>
    </xf>
    <xf numFmtId="0" fontId="10" fillId="5" borderId="3" xfId="0" applyFont="1" applyFill="1" applyBorder="1" applyAlignment="1">
      <alignment horizontal="centerContinuous"/>
    </xf>
    <xf numFmtId="170" fontId="2" fillId="0" borderId="0" xfId="1" applyNumberFormat="1"/>
    <xf numFmtId="10" fontId="6" fillId="0" borderId="3" xfId="1" applyNumberFormat="1" applyFont="1" applyFill="1" applyBorder="1" applyAlignment="1">
      <alignment horizontal="center"/>
    </xf>
    <xf numFmtId="171" fontId="0" fillId="0" borderId="0" xfId="0" applyNumberFormat="1"/>
    <xf numFmtId="10" fontId="6" fillId="0" borderId="3" xfId="1" applyNumberFormat="1" applyFont="1" applyBorder="1" applyAlignment="1">
      <alignment horizontal="center"/>
    </xf>
    <xf numFmtId="10" fontId="0" fillId="0" borderId="0" xfId="1" applyNumberFormat="1" applyFont="1"/>
    <xf numFmtId="0" fontId="8" fillId="2" borderId="4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12" fillId="4" borderId="0" xfId="2" applyFont="1" applyFill="1" applyBorder="1" applyAlignment="1">
      <alignment horizontal="right"/>
    </xf>
    <xf numFmtId="0" fontId="12" fillId="4" borderId="0" xfId="2" applyFont="1" applyFill="1" applyBorder="1" applyAlignment="1">
      <alignment horizontal="left"/>
    </xf>
    <xf numFmtId="0" fontId="0" fillId="0" borderId="0" xfId="0" applyFill="1" applyBorder="1"/>
    <xf numFmtId="0" fontId="15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/>
    <xf numFmtId="10" fontId="1" fillId="0" borderId="0" xfId="0" applyNumberFormat="1" applyFont="1"/>
    <xf numFmtId="10" fontId="3" fillId="0" borderId="0" xfId="1" applyNumberFormat="1" applyFont="1" applyBorder="1"/>
    <xf numFmtId="10" fontId="17" fillId="5" borderId="3" xfId="0" applyNumberFormat="1" applyFont="1" applyFill="1" applyBorder="1" applyAlignment="1">
      <alignment horizontal="right"/>
    </xf>
    <xf numFmtId="0" fontId="1" fillId="6" borderId="0" xfId="0" applyFont="1" applyFill="1"/>
    <xf numFmtId="10" fontId="1" fillId="6" borderId="0" xfId="0" applyNumberFormat="1" applyFont="1" applyFill="1"/>
    <xf numFmtId="10" fontId="3" fillId="0" borderId="3" xfId="1" applyNumberFormat="1" applyFont="1" applyBorder="1"/>
    <xf numFmtId="0" fontId="10" fillId="5" borderId="3" xfId="0" applyFont="1" applyFill="1" applyBorder="1" applyAlignment="1">
      <alignment horizontal="left"/>
    </xf>
    <xf numFmtId="0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1" fillId="0" borderId="0" xfId="0" applyFont="1" applyBorder="1" applyAlignment="1"/>
    <xf numFmtId="0" fontId="6" fillId="0" borderId="0" xfId="0" applyFont="1" applyBorder="1" applyAlignment="1"/>
    <xf numFmtId="10" fontId="3" fillId="0" borderId="3" xfId="1" applyNumberFormat="1" applyFont="1" applyFill="1" applyBorder="1"/>
    <xf numFmtId="0" fontId="3" fillId="0" borderId="3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11" fillId="0" borderId="3" xfId="0" applyFont="1" applyFill="1" applyBorder="1" applyAlignment="1"/>
    <xf numFmtId="0" fontId="6" fillId="0" borderId="3" xfId="0" applyFont="1" applyFill="1" applyBorder="1" applyAlignment="1"/>
    <xf numFmtId="0" fontId="6" fillId="0" borderId="3" xfId="0" applyFont="1" applyBorder="1" applyAlignment="1"/>
    <xf numFmtId="10" fontId="3" fillId="6" borderId="3" xfId="1" applyNumberFormat="1" applyFont="1" applyFill="1" applyBorder="1"/>
    <xf numFmtId="0" fontId="3" fillId="6" borderId="3" xfId="1" applyNumberFormat="1" applyFont="1" applyFill="1" applyBorder="1" applyAlignment="1">
      <alignment horizontal="center"/>
    </xf>
    <xf numFmtId="0" fontId="6" fillId="6" borderId="3" xfId="0" applyFont="1" applyFill="1" applyBorder="1" applyAlignment="1">
      <alignment horizontal="right"/>
    </xf>
    <xf numFmtId="0" fontId="11" fillId="6" borderId="3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2" fillId="4" borderId="5" xfId="2" applyFont="1" applyFill="1" applyBorder="1" applyAlignment="1">
      <alignment horizontal="left"/>
    </xf>
    <xf numFmtId="166" fontId="0" fillId="0" borderId="0" xfId="0" applyNumberFormat="1"/>
    <xf numFmtId="164" fontId="18" fillId="0" borderId="3" xfId="1" applyNumberFormat="1" applyFont="1" applyBorder="1"/>
    <xf numFmtId="166" fontId="19" fillId="0" borderId="3" xfId="1" applyNumberFormat="1" applyFont="1" applyFill="1" applyBorder="1"/>
    <xf numFmtId="2" fontId="6" fillId="0" borderId="3" xfId="1" applyNumberFormat="1" applyFont="1" applyBorder="1"/>
    <xf numFmtId="3" fontId="7" fillId="0" borderId="3" xfId="0" applyNumberFormat="1" applyFont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3" fontId="20" fillId="2" borderId="4" xfId="0" applyNumberFormat="1" applyFont="1" applyFill="1" applyBorder="1" applyAlignment="1">
      <alignment horizontal="right"/>
    </xf>
    <xf numFmtId="0" fontId="21" fillId="2" borderId="4" xfId="0" applyFont="1" applyFill="1" applyBorder="1" applyAlignment="1">
      <alignment horizontal="center"/>
    </xf>
    <xf numFmtId="2" fontId="6" fillId="0" borderId="3" xfId="1" applyNumberFormat="1" applyFont="1" applyBorder="1" applyAlignment="1">
      <alignment horizontal="right"/>
    </xf>
    <xf numFmtId="166" fontId="19" fillId="0" borderId="3" xfId="1" applyNumberFormat="1" applyFont="1" applyFill="1" applyBorder="1" applyAlignment="1">
      <alignment horizontal="right"/>
    </xf>
    <xf numFmtId="166" fontId="19" fillId="0" borderId="3" xfId="1" applyNumberFormat="1" applyFont="1" applyBorder="1"/>
    <xf numFmtId="0" fontId="8" fillId="2" borderId="8" xfId="0" applyFont="1" applyFill="1" applyBorder="1" applyAlignment="1">
      <alignment horizontal="right"/>
    </xf>
    <xf numFmtId="0" fontId="20" fillId="2" borderId="4" xfId="0" applyFont="1" applyFill="1" applyBorder="1" applyAlignment="1">
      <alignment horizontal="right"/>
    </xf>
    <xf numFmtId="0" fontId="17" fillId="7" borderId="3" xfId="0" applyFont="1" applyFill="1" applyBorder="1" applyAlignment="1"/>
    <xf numFmtId="0" fontId="17" fillId="7" borderId="3" xfId="0" applyFont="1" applyFill="1" applyBorder="1" applyAlignment="1">
      <alignment horizontal="left"/>
    </xf>
    <xf numFmtId="3" fontId="0" fillId="0" borderId="0" xfId="0" applyNumberFormat="1"/>
    <xf numFmtId="2" fontId="0" fillId="0" borderId="0" xfId="0" applyNumberFormat="1"/>
    <xf numFmtId="2" fontId="22" fillId="0" borderId="3" xfId="1" applyNumberFormat="1" applyFont="1" applyBorder="1"/>
    <xf numFmtId="0" fontId="23" fillId="0" borderId="0" xfId="0" applyFont="1"/>
    <xf numFmtId="164" fontId="24" fillId="0" borderId="3" xfId="1" applyNumberFormat="1" applyFont="1" applyBorder="1"/>
    <xf numFmtId="166" fontId="25" fillId="0" borderId="3" xfId="1" applyNumberFormat="1" applyFont="1" applyBorder="1"/>
    <xf numFmtId="2" fontId="22" fillId="0" borderId="3" xfId="1" applyNumberFormat="1" applyFont="1" applyFill="1" applyBorder="1"/>
    <xf numFmtId="3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/>
    <xf numFmtId="2" fontId="6" fillId="0" borderId="3" xfId="1" applyNumberFormat="1" applyFont="1" applyFill="1" applyBorder="1"/>
    <xf numFmtId="0" fontId="7" fillId="0" borderId="3" xfId="0" applyFont="1" applyFill="1" applyBorder="1" applyAlignment="1">
      <alignment horizontal="left"/>
    </xf>
    <xf numFmtId="0" fontId="17" fillId="7" borderId="3" xfId="0" applyFont="1" applyFill="1" applyBorder="1" applyAlignment="1">
      <alignment horizontal="center"/>
    </xf>
    <xf numFmtId="0" fontId="17" fillId="7" borderId="9" xfId="0" applyFont="1" applyFill="1" applyBorder="1" applyAlignment="1">
      <alignment horizontal="center"/>
    </xf>
    <xf numFmtId="0" fontId="26" fillId="0" borderId="0" xfId="0" applyFont="1"/>
    <xf numFmtId="0" fontId="26" fillId="8" borderId="0" xfId="0" applyFont="1" applyFill="1"/>
    <xf numFmtId="172" fontId="27" fillId="8" borderId="0" xfId="0" quotePrefix="1" applyNumberFormat="1" applyFont="1" applyFill="1" applyAlignment="1">
      <alignment vertical="center"/>
    </xf>
    <xf numFmtId="2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Continuous" vertical="distributed"/>
    </xf>
    <xf numFmtId="2" fontId="26" fillId="6" borderId="10" xfId="0" applyNumberFormat="1" applyFont="1" applyFill="1" applyBorder="1" applyAlignment="1">
      <alignment vertical="center"/>
    </xf>
    <xf numFmtId="0" fontId="26" fillId="0" borderId="11" xfId="0" applyFont="1" applyFill="1" applyBorder="1" applyAlignment="1">
      <alignment horizontal="centerContinuous" vertical="distributed"/>
    </xf>
    <xf numFmtId="0" fontId="26" fillId="0" borderId="12" xfId="0" applyFont="1" applyFill="1" applyBorder="1" applyAlignment="1">
      <alignment horizontal="centerContinuous" vertical="distributed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Continuous" vertical="distributed"/>
    </xf>
    <xf numFmtId="10" fontId="26" fillId="0" borderId="13" xfId="1" applyNumberFormat="1" applyFont="1" applyFill="1" applyBorder="1" applyAlignment="1">
      <alignment horizontal="center"/>
    </xf>
    <xf numFmtId="3" fontId="26" fillId="0" borderId="14" xfId="1" applyNumberFormat="1" applyFont="1" applyFill="1" applyBorder="1" applyAlignment="1">
      <alignment horizontal="center"/>
    </xf>
    <xf numFmtId="10" fontId="26" fillId="0" borderId="15" xfId="1" applyNumberFormat="1" applyFont="1" applyFill="1" applyBorder="1" applyAlignment="1">
      <alignment horizontal="center"/>
    </xf>
    <xf numFmtId="3" fontId="26" fillId="0" borderId="16" xfId="1" applyNumberFormat="1" applyFont="1" applyFill="1" applyBorder="1" applyAlignment="1">
      <alignment horizontal="center"/>
    </xf>
    <xf numFmtId="10" fontId="26" fillId="0" borderId="17" xfId="1" applyNumberFormat="1" applyFont="1" applyFill="1" applyBorder="1" applyAlignment="1">
      <alignment horizontal="center"/>
    </xf>
    <xf numFmtId="3" fontId="26" fillId="0" borderId="18" xfId="1" applyNumberFormat="1" applyFont="1" applyFill="1" applyBorder="1" applyAlignment="1">
      <alignment horizontal="center"/>
    </xf>
    <xf numFmtId="10" fontId="26" fillId="0" borderId="19" xfId="1" applyNumberFormat="1" applyFont="1" applyFill="1" applyBorder="1" applyAlignment="1">
      <alignment horizontal="center"/>
    </xf>
    <xf numFmtId="3" fontId="26" fillId="0" borderId="20" xfId="1" applyNumberFormat="1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9" fontId="26" fillId="0" borderId="21" xfId="1" applyFont="1" applyFill="1" applyBorder="1" applyAlignment="1">
      <alignment horizontal="center"/>
    </xf>
    <xf numFmtId="9" fontId="26" fillId="0" borderId="22" xfId="1" applyFont="1" applyFill="1" applyBorder="1" applyAlignment="1"/>
    <xf numFmtId="9" fontId="26" fillId="0" borderId="23" xfId="1" applyFont="1" applyFill="1" applyBorder="1" applyAlignment="1">
      <alignment horizontal="center"/>
    </xf>
    <xf numFmtId="9" fontId="26" fillId="0" borderId="24" xfId="1" applyFont="1" applyFill="1" applyBorder="1" applyAlignment="1"/>
    <xf numFmtId="0" fontId="26" fillId="0" borderId="0" xfId="0" applyFont="1" applyFill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3" fontId="26" fillId="0" borderId="25" xfId="0" applyNumberFormat="1" applyFont="1" applyFill="1" applyBorder="1"/>
    <xf numFmtId="3" fontId="26" fillId="0" borderId="26" xfId="0" applyNumberFormat="1" applyFont="1" applyFill="1" applyBorder="1"/>
    <xf numFmtId="167" fontId="26" fillId="0" borderId="25" xfId="0" applyNumberFormat="1" applyFont="1" applyFill="1" applyBorder="1" applyAlignment="1"/>
    <xf numFmtId="167" fontId="26" fillId="0" borderId="26" xfId="0" applyNumberFormat="1" applyFont="1" applyFill="1" applyBorder="1" applyAlignment="1"/>
    <xf numFmtId="3" fontId="26" fillId="0" borderId="25" xfId="0" applyNumberFormat="1" applyFont="1" applyBorder="1"/>
    <xf numFmtId="0" fontId="26" fillId="0" borderId="27" xfId="0" applyFont="1" applyBorder="1"/>
    <xf numFmtId="3" fontId="26" fillId="0" borderId="28" xfId="0" applyNumberFormat="1" applyFont="1" applyFill="1" applyBorder="1"/>
    <xf numFmtId="3" fontId="26" fillId="0" borderId="29" xfId="0" applyNumberFormat="1" applyFont="1" applyFill="1" applyBorder="1"/>
    <xf numFmtId="167" fontId="26" fillId="0" borderId="28" xfId="0" applyNumberFormat="1" applyFont="1" applyFill="1" applyBorder="1" applyAlignment="1"/>
    <xf numFmtId="167" fontId="26" fillId="0" borderId="29" xfId="0" applyNumberFormat="1" applyFont="1" applyFill="1" applyBorder="1" applyAlignment="1"/>
    <xf numFmtId="3" fontId="26" fillId="0" borderId="28" xfId="0" applyNumberFormat="1" applyFont="1" applyBorder="1"/>
    <xf numFmtId="0" fontId="26" fillId="0" borderId="30" xfId="0" applyFont="1" applyBorder="1"/>
    <xf numFmtId="0" fontId="26" fillId="0" borderId="31" xfId="0" applyFont="1" applyFill="1" applyBorder="1" applyAlignment="1">
      <alignment horizontal="right"/>
    </xf>
    <xf numFmtId="0" fontId="26" fillId="0" borderId="32" xfId="0" applyFont="1" applyFill="1" applyBorder="1" applyAlignment="1">
      <alignment horizontal="right"/>
    </xf>
    <xf numFmtId="0" fontId="26" fillId="0" borderId="31" xfId="0" applyFont="1" applyBorder="1" applyAlignment="1">
      <alignment horizontal="right"/>
    </xf>
    <xf numFmtId="0" fontId="26" fillId="0" borderId="32" xfId="0" applyFont="1" applyBorder="1" applyAlignment="1">
      <alignment horizontal="right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6" fillId="0" borderId="31" xfId="0" applyFont="1" applyBorder="1"/>
    <xf numFmtId="0" fontId="26" fillId="0" borderId="32" xfId="0" applyFont="1" applyBorder="1"/>
    <xf numFmtId="0" fontId="26" fillId="0" borderId="33" xfId="0" applyFont="1" applyBorder="1"/>
    <xf numFmtId="0" fontId="26" fillId="0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173" fontId="26" fillId="0" borderId="0" xfId="0" applyNumberFormat="1" applyFont="1" applyBorder="1"/>
    <xf numFmtId="0" fontId="26" fillId="0" borderId="0" xfId="0" applyFont="1" applyFill="1"/>
    <xf numFmtId="0" fontId="28" fillId="8" borderId="0" xfId="0" applyFont="1" applyFill="1"/>
    <xf numFmtId="0" fontId="29" fillId="8" borderId="0" xfId="0" applyFont="1" applyFill="1" applyAlignment="1">
      <alignment vertical="center"/>
    </xf>
    <xf numFmtId="9" fontId="9" fillId="5" borderId="3" xfId="1" applyFont="1" applyFill="1" applyBorder="1"/>
    <xf numFmtId="3" fontId="10" fillId="5" borderId="3" xfId="0" applyNumberFormat="1" applyFont="1" applyFill="1" applyBorder="1"/>
    <xf numFmtId="3" fontId="6" fillId="0" borderId="3" xfId="0" applyNumberFormat="1" applyFont="1" applyBorder="1"/>
    <xf numFmtId="164" fontId="30" fillId="2" borderId="3" xfId="0" applyNumberFormat="1" applyFont="1" applyFill="1" applyBorder="1" applyAlignment="1">
      <alignment horizontal="right"/>
    </xf>
    <xf numFmtId="3" fontId="30" fillId="2" borderId="3" xfId="0" applyNumberFormat="1" applyFont="1" applyFill="1" applyBorder="1" applyAlignment="1">
      <alignment horizontal="right"/>
    </xf>
    <xf numFmtId="0" fontId="31" fillId="2" borderId="3" xfId="0" applyFont="1" applyFill="1" applyBorder="1" applyAlignment="1">
      <alignment horizontal="right"/>
    </xf>
    <xf numFmtId="164" fontId="31" fillId="2" borderId="4" xfId="0" applyNumberFormat="1" applyFont="1" applyFill="1" applyBorder="1" applyAlignment="1">
      <alignment horizontal="right"/>
    </xf>
    <xf numFmtId="3" fontId="31" fillId="2" borderId="4" xfId="0" applyNumberFormat="1" applyFont="1" applyFill="1" applyBorder="1" applyAlignment="1">
      <alignment horizontal="right"/>
    </xf>
    <xf numFmtId="0" fontId="31" fillId="2" borderId="4" xfId="0" applyFont="1" applyFill="1" applyBorder="1" applyAlignment="1">
      <alignment horizontal="right"/>
    </xf>
    <xf numFmtId="3" fontId="0" fillId="0" borderId="2" xfId="0" applyNumberFormat="1" applyBorder="1"/>
    <xf numFmtId="3" fontId="6" fillId="0" borderId="0" xfId="0" applyNumberFormat="1" applyFont="1"/>
    <xf numFmtId="0" fontId="32" fillId="0" borderId="0" xfId="0" applyFont="1" applyFill="1"/>
    <xf numFmtId="0" fontId="0" fillId="0" borderId="0" xfId="0" applyNumberFormat="1"/>
    <xf numFmtId="9" fontId="0" fillId="0" borderId="0" xfId="0" applyNumberFormat="1"/>
    <xf numFmtId="0" fontId="0" fillId="8" borderId="0" xfId="0" applyFill="1"/>
    <xf numFmtId="172" fontId="16" fillId="8" borderId="0" xfId="0" quotePrefix="1" applyNumberFormat="1" applyFont="1" applyFill="1" applyAlignment="1">
      <alignment vertical="center"/>
    </xf>
    <xf numFmtId="0" fontId="0" fillId="0" borderId="34" xfId="0" applyFill="1" applyBorder="1"/>
    <xf numFmtId="3" fontId="2" fillId="0" borderId="7" xfId="0" applyNumberFormat="1" applyFont="1" applyFill="1" applyBorder="1"/>
    <xf numFmtId="0" fontId="0" fillId="0" borderId="7" xfId="0" applyFill="1" applyBorder="1"/>
    <xf numFmtId="0" fontId="0" fillId="0" borderId="7" xfId="0" applyBorder="1"/>
    <xf numFmtId="0" fontId="0" fillId="0" borderId="7" xfId="0" applyFill="1" applyBorder="1" applyAlignment="1">
      <alignment horizontal="center"/>
    </xf>
    <xf numFmtId="3" fontId="33" fillId="0" borderId="0" xfId="0" applyNumberFormat="1" applyFont="1"/>
    <xf numFmtId="3" fontId="34" fillId="0" borderId="35" xfId="0" applyNumberFormat="1" applyFont="1" applyFill="1" applyBorder="1"/>
    <xf numFmtId="0" fontId="34" fillId="0" borderId="35" xfId="0" applyFont="1" applyFill="1" applyBorder="1"/>
    <xf numFmtId="3" fontId="34" fillId="0" borderId="37" xfId="0" applyNumberFormat="1" applyFont="1" applyFill="1" applyBorder="1"/>
    <xf numFmtId="3" fontId="2" fillId="0" borderId="38" xfId="0" applyNumberFormat="1" applyFont="1" applyFill="1" applyBorder="1"/>
    <xf numFmtId="0" fontId="0" fillId="0" borderId="38" xfId="0" applyFill="1" applyBorder="1"/>
    <xf numFmtId="3" fontId="34" fillId="0" borderId="7" xfId="0" applyNumberFormat="1" applyFont="1" applyFill="1" applyBorder="1"/>
    <xf numFmtId="0" fontId="34" fillId="0" borderId="7" xfId="0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Border="1"/>
    <xf numFmtId="9" fontId="0" fillId="0" borderId="0" xfId="1" applyFont="1" applyBorder="1"/>
    <xf numFmtId="164" fontId="34" fillId="0" borderId="35" xfId="1" applyNumberFormat="1" applyFont="1" applyBorder="1"/>
    <xf numFmtId="164" fontId="34" fillId="0" borderId="35" xfId="1" applyNumberFormat="1" applyFont="1" applyFill="1" applyBorder="1"/>
    <xf numFmtId="164" fontId="34" fillId="0" borderId="38" xfId="1" applyNumberFormat="1" applyFont="1" applyFill="1" applyBorder="1"/>
    <xf numFmtId="164" fontId="2" fillId="0" borderId="38" xfId="1" applyNumberFormat="1" applyFont="1" applyFill="1" applyBorder="1"/>
    <xf numFmtId="164" fontId="34" fillId="0" borderId="7" xfId="1" applyNumberFormat="1" applyFont="1" applyFill="1" applyBorder="1"/>
    <xf numFmtId="164" fontId="2" fillId="0" borderId="7" xfId="1" applyNumberFormat="1" applyFont="1" applyFill="1" applyBorder="1"/>
    <xf numFmtId="0" fontId="34" fillId="0" borderId="7" xfId="0" applyFont="1" applyBorder="1" applyAlignment="1">
      <alignment horizontal="center"/>
    </xf>
    <xf numFmtId="3" fontId="34" fillId="0" borderId="38" xfId="0" applyNumberFormat="1" applyFont="1" applyFill="1" applyBorder="1"/>
    <xf numFmtId="0" fontId="35" fillId="8" borderId="0" xfId="0" applyFont="1" applyFill="1"/>
    <xf numFmtId="0" fontId="15" fillId="8" borderId="0" xfId="0" applyFont="1" applyFill="1"/>
  </cellXfs>
  <cellStyles count="3">
    <cellStyle name="Normal" xfId="0" builtinId="0"/>
    <cellStyle name="Normal_Ponte" xfId="2"/>
    <cellStyle name="Pe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1684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Mensal'!$N$7:$N$18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519023.35099999985</c:v>
              </c:pt>
              <c:pt idx="2">
                <c:v>546337.0769999997</c:v>
              </c:pt>
              <c:pt idx="3">
                <c:v>527805.90399999998</c:v>
              </c:pt>
              <c:pt idx="4">
                <c:v>538135.32400000002</c:v>
              </c:pt>
              <c:pt idx="5">
                <c:v>525124.59</c:v>
              </c:pt>
              <c:pt idx="6">
                <c:v>569848.973</c:v>
              </c:pt>
              <c:pt idx="7">
                <c:v>447904.27899999986</c:v>
              </c:pt>
              <c:pt idx="8">
                <c:v>571984.8249999996</c:v>
              </c:pt>
              <c:pt idx="9">
                <c:v>574825.82600000035</c:v>
              </c:pt>
              <c:pt idx="10">
                <c:v>534809.19799999951</c:v>
              </c:pt>
              <c:pt idx="11">
                <c:v>568819.52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Mensal'!$N$7:$N$18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Lit>
              <c:formatCode>#,##0</c:formatCode>
              <c:ptCount val="12"/>
              <c:pt idx="0">
                <c:v>526784.65899999999</c:v>
              </c:pt>
              <c:pt idx="1">
                <c:v>492145.4920000002</c:v>
              </c:pt>
              <c:pt idx="2">
                <c:v>564865.28399999952</c:v>
              </c:pt>
              <c:pt idx="3">
                <c:v>531497.63500000001</c:v>
              </c:pt>
            </c:numLit>
          </c:val>
        </c:ser>
        <c:gapWidth val="0"/>
        <c:overlap val="10"/>
        <c:axId val="112663168"/>
        <c:axId val="112681344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26.690931569210989</c:v>
              </c:pt>
              <c:pt idx="1">
                <c:v>26.689790308230556</c:v>
              </c:pt>
              <c:pt idx="2">
                <c:v>26.671081468180613</c:v>
              </c:pt>
              <c:pt idx="3">
                <c:v>26.579993856396904</c:v>
              </c:pt>
              <c:pt idx="4">
                <c:v>26.820688530838126</c:v>
              </c:pt>
              <c:pt idx="5">
                <c:v>27.024298440407474</c:v>
              </c:pt>
              <c:pt idx="6">
                <c:v>26.963805558036803</c:v>
              </c:pt>
              <c:pt idx="7">
                <c:v>26.289390994909148</c:v>
              </c:pt>
              <c:pt idx="8">
                <c:v>26.838805280259606</c:v>
              </c:pt>
              <c:pt idx="9">
                <c:v>26.880219665838649</c:v>
              </c:pt>
              <c:pt idx="10">
                <c:v>26.791600317485077</c:v>
              </c:pt>
              <c:pt idx="11">
                <c:v>26.827105934764887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4"/>
              <c:pt idx="0">
                <c:v>26.8244977585898</c:v>
              </c:pt>
              <c:pt idx="1">
                <c:v>26.773740977018399</c:v>
              </c:pt>
              <c:pt idx="2">
                <c:v>26.905128522781499</c:v>
              </c:pt>
              <c:pt idx="3">
                <c:v>26.996034101716699</c:v>
              </c:pt>
            </c:numLit>
          </c:val>
          <c:smooth val="1"/>
        </c:ser>
        <c:marker val="1"/>
        <c:axId val="112682880"/>
        <c:axId val="112684416"/>
      </c:lineChart>
      <c:catAx>
        <c:axId val="1126631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2681344"/>
        <c:crosses val="autoZero"/>
        <c:auto val="1"/>
        <c:lblAlgn val="ctr"/>
        <c:lblOffset val="100"/>
        <c:tickLblSkip val="1"/>
        <c:tickMarkSkip val="1"/>
      </c:catAx>
      <c:valAx>
        <c:axId val="112681344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2663168"/>
        <c:crosses val="autoZero"/>
        <c:crossBetween val="between"/>
      </c:valAx>
      <c:catAx>
        <c:axId val="112682880"/>
        <c:scaling>
          <c:orientation val="minMax"/>
        </c:scaling>
        <c:delete val="1"/>
        <c:axPos val="b"/>
        <c:tickLblPos val="none"/>
        <c:crossAx val="112684416"/>
        <c:crosses val="autoZero"/>
        <c:auto val="1"/>
        <c:lblAlgn val="ctr"/>
        <c:lblOffset val="100"/>
      </c:catAx>
      <c:valAx>
        <c:axId val="112684416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2682880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48992"/>
        </c:manualLayout>
      </c:layout>
      <c:barChart>
        <c:barDir val="col"/>
        <c:grouping val="clustered"/>
        <c:ser>
          <c:idx val="2"/>
          <c:order val="2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Mensal'!$N$7:$N$18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20076905.481465418</c:v>
              </c:pt>
              <c:pt idx="2">
                <c:v>20823232.30610596</c:v>
              </c:pt>
              <c:pt idx="3">
                <c:v>21896013.306171257</c:v>
              </c:pt>
              <c:pt idx="4">
                <c:v>22349738.799762622</c:v>
              </c:pt>
              <c:pt idx="5">
                <c:v>20770380.677234765</c:v>
              </c:pt>
              <c:pt idx="6">
                <c:v>22311798.758807909</c:v>
              </c:pt>
              <c:pt idx="7">
                <c:v>17478168.627265546</c:v>
              </c:pt>
              <c:pt idx="8">
                <c:v>22423508.692168582</c:v>
              </c:pt>
              <c:pt idx="9">
                <c:v>26014015.011325929</c:v>
              </c:pt>
              <c:pt idx="10">
                <c:v>23023702.941464044</c:v>
              </c:pt>
              <c:pt idx="11">
                <c:v>20844686.78992692</c:v>
              </c:pt>
            </c:numLit>
          </c:val>
        </c:ser>
        <c:ser>
          <c:idx val="0"/>
          <c:order val="3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Mensal'!$N$7:$N$18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Lit>
              <c:formatCode>#,##0</c:formatCode>
              <c:ptCount val="12"/>
              <c:pt idx="0">
                <c:v>21002209.268195909</c:v>
              </c:pt>
              <c:pt idx="1">
                <c:v>19640648.840457384</c:v>
              </c:pt>
              <c:pt idx="2">
                <c:v>24584496.94757871</c:v>
              </c:pt>
              <c:pt idx="3">
                <c:v>21483810.64285082</c:v>
              </c:pt>
            </c:numLit>
          </c:val>
        </c:ser>
        <c:gapWidth val="0"/>
        <c:overlap val="10"/>
        <c:axId val="112720128"/>
        <c:axId val="112738304"/>
      </c:barChart>
      <c:lineChart>
        <c:grouping val="standard"/>
        <c:ser>
          <c:idx val="3"/>
          <c:order val="0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('Resumo Mensal'!$N$8:$N$18,'Resumo Mensal'!$N$7)</c:f>
              <c:multiLvlStrCache>
                <c:ptCount val="2"/>
                <c:lvl>
                  <c:pt idx="0">
                    <c:v>Dez</c:v>
                  </c:pt>
                  <c:pt idx="1">
                    <c:v>Jan</c:v>
                  </c:pt>
                </c:lvl>
                <c:lvl>
                  <c:pt idx="0">
                    <c:v>Nov</c:v>
                  </c:pt>
                </c:lvl>
                <c:lvl>
                  <c:pt idx="0">
                    <c:v>Out</c:v>
                  </c:pt>
                </c:lvl>
                <c:lvl>
                  <c:pt idx="0">
                    <c:v>Set</c:v>
                  </c:pt>
                </c:lvl>
                <c:lvl>
                  <c:pt idx="0">
                    <c:v>Ago</c:v>
                  </c:pt>
                </c:lvl>
                <c:lvl>
                  <c:pt idx="0">
                    <c:v>Jul</c:v>
                  </c:pt>
                </c:lvl>
                <c:lvl>
                  <c:pt idx="0">
                    <c:v>Jun</c:v>
                  </c:pt>
                </c:lvl>
                <c:lvl>
                  <c:pt idx="0">
                    <c:v>Mai</c:v>
                  </c:pt>
                </c:lvl>
                <c:lvl>
                  <c:pt idx="0">
                    <c:v>Abr</c:v>
                  </c:pt>
                </c:lvl>
                <c:lvl>
                  <c:pt idx="0">
                    <c:v>Mar</c:v>
                  </c:pt>
                </c:lvl>
                <c:lvl>
                  <c:pt idx="0">
                    <c:v>Fev</c:v>
                  </c:pt>
                </c:lvl>
              </c:multiLvlStrCache>
            </c:multiLvlStrRef>
          </c:cat>
          <c:val>
            <c:numLit>
              <c:formatCode>General</c:formatCode>
              <c:ptCount val="12"/>
              <c:pt idx="0">
                <c:v>0.17780981164269263</c:v>
              </c:pt>
              <c:pt idx="1">
                <c:v>0.17908372775363993</c:v>
              </c:pt>
              <c:pt idx="2">
                <c:v>0.17645489813426862</c:v>
              </c:pt>
              <c:pt idx="3">
                <c:v>0.1920600569352765</c:v>
              </c:pt>
              <c:pt idx="4">
                <c:v>0.19227693917722469</c:v>
              </c:pt>
              <c:pt idx="5">
                <c:v>0.18311686718386741</c:v>
              </c:pt>
              <c:pt idx="6">
                <c:v>0.1812679666338729</c:v>
              </c:pt>
              <c:pt idx="7">
                <c:v>0.18065790201672011</c:v>
              </c:pt>
              <c:pt idx="8">
                <c:v>0.18149526998643944</c:v>
              </c:pt>
              <c:pt idx="9">
                <c:v>0.20951608162794089</c:v>
              </c:pt>
              <c:pt idx="10">
                <c:v>0.19930700092707246</c:v>
              </c:pt>
              <c:pt idx="11">
                <c:v>0.16965518268957253</c:v>
              </c:pt>
            </c:numLit>
          </c:val>
          <c:smooth val="1"/>
        </c:ser>
        <c:ser>
          <c:idx val="1"/>
          <c:order val="1"/>
          <c:tx>
            <c:v>Taxa de Ocupação 2009</c:v>
          </c:tx>
          <c:spPr>
            <a:ln w="12700">
              <a:solidFill>
                <a:srgbClr val="000080"/>
              </a:solidFill>
            </a:ln>
          </c:spPr>
          <c:marker>
            <c:symbol val="none"/>
          </c:marker>
          <c:val>
            <c:numLit>
              <c:formatCode>0.00%</c:formatCode>
              <c:ptCount val="4"/>
              <c:pt idx="0">
                <c:v>0.18457722459173179</c:v>
              </c:pt>
              <c:pt idx="1">
                <c:v>0.18476026153853781</c:v>
              </c:pt>
              <c:pt idx="2">
                <c:v>0.20149426548587424</c:v>
              </c:pt>
              <c:pt idx="3">
                <c:v>0.18713552000940614</c:v>
              </c:pt>
            </c:numLit>
          </c:val>
          <c:smooth val="1"/>
        </c:ser>
        <c:marker val="1"/>
        <c:axId val="112739840"/>
        <c:axId val="112741376"/>
      </c:lineChart>
      <c:catAx>
        <c:axId val="112720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2738304"/>
        <c:crosses val="autoZero"/>
        <c:auto val="1"/>
        <c:lblAlgn val="ctr"/>
        <c:lblOffset val="100"/>
        <c:tickLblSkip val="1"/>
        <c:tickMarkSkip val="1"/>
      </c:catAx>
      <c:valAx>
        <c:axId val="112738304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2720128"/>
        <c:crosses val="autoZero"/>
        <c:crossBetween val="between"/>
        <c:majorUnit val="5000000"/>
      </c:valAx>
      <c:catAx>
        <c:axId val="112739840"/>
        <c:scaling>
          <c:orientation val="minMax"/>
        </c:scaling>
        <c:delete val="1"/>
        <c:axPos val="b"/>
        <c:tickLblPos val="none"/>
        <c:crossAx val="112741376"/>
        <c:crossesAt val="6.0000000000000032E-2"/>
        <c:auto val="1"/>
        <c:lblAlgn val="ctr"/>
        <c:lblOffset val="100"/>
      </c:catAx>
      <c:valAx>
        <c:axId val="112741376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2739840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6013"/>
          <c:y val="0.89024731664639922"/>
          <c:w val="0.50104931852072065"/>
          <c:h val="9.7561402385678703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581"/>
          <c:h val="0.60299846017110537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Acumulado'!$N$7:$N$18</c:f>
            </c:strRef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1074887.01</c:v>
              </c:pt>
              <c:pt idx="2">
                <c:v>1621224.0870000001</c:v>
              </c:pt>
              <c:pt idx="3">
                <c:v>2149029.9909999985</c:v>
              </c:pt>
              <c:pt idx="4">
                <c:v>2687165.3149999985</c:v>
              </c:pt>
              <c:pt idx="5">
                <c:v>3212289.9049999998</c:v>
              </c:pt>
              <c:pt idx="6">
                <c:v>3782138.8779999982</c:v>
              </c:pt>
              <c:pt idx="7">
                <c:v>4230043.1570000006</c:v>
              </c:pt>
              <c:pt idx="8">
                <c:v>4802027.9820000036</c:v>
              </c:pt>
              <c:pt idx="9">
                <c:v>5376853.8080000002</c:v>
              </c:pt>
              <c:pt idx="10">
                <c:v>5911663.0060000001</c:v>
              </c:pt>
              <c:pt idx="11">
                <c:v>6480482.5260000005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Acumulado'!$N$7:$N$18</c:f>
            </c:strRef>
          </c:cat>
          <c:val>
            <c:numLit>
              <c:formatCode>#,##0</c:formatCode>
              <c:ptCount val="12"/>
              <c:pt idx="0">
                <c:v>526784.65899999999</c:v>
              </c:pt>
              <c:pt idx="1">
                <c:v>1018930.1510000004</c:v>
              </c:pt>
              <c:pt idx="2">
                <c:v>1583795.4349999998</c:v>
              </c:pt>
              <c:pt idx="3">
                <c:v>2115293.0700000003</c:v>
              </c:pt>
            </c:numLit>
          </c:val>
        </c:ser>
        <c:gapWidth val="0"/>
        <c:overlap val="10"/>
        <c:axId val="368168960"/>
        <c:axId val="368171264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26.690931569210989</c:v>
              </c:pt>
              <c:pt idx="1">
                <c:v>26.690360926520892</c:v>
              </c:pt>
              <c:pt idx="2">
                <c:v>26.683931344186931</c:v>
              </c:pt>
              <c:pt idx="3">
                <c:v>26.657870840373914</c:v>
              </c:pt>
              <c:pt idx="4">
                <c:v>26.690587307530617</c:v>
              </c:pt>
              <c:pt idx="5">
                <c:v>26.746072588117059</c:v>
              </c:pt>
              <c:pt idx="6">
                <c:v>26.777173098266339</c:v>
              </c:pt>
              <c:pt idx="7">
                <c:v>26.714843407999293</c:v>
              </c:pt>
              <c:pt idx="8">
                <c:v>26.728633208102995</c:v>
              </c:pt>
              <c:pt idx="9">
                <c:v>26.743786913824717</c:v>
              </c:pt>
              <c:pt idx="10">
                <c:v>26.748145362232716</c:v>
              </c:pt>
              <c:pt idx="11">
                <c:v>26.754733744597626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4"/>
              <c:pt idx="0">
                <c:v>26.8244977585898</c:v>
              </c:pt>
              <c:pt idx="1">
                <c:v>26.799095334823399</c:v>
              </c:pt>
              <c:pt idx="2">
                <c:v>26.834346747083</c:v>
              </c:pt>
              <c:pt idx="3">
                <c:v>26.874586739561401</c:v>
              </c:pt>
            </c:numLit>
          </c:val>
          <c:smooth val="1"/>
        </c:ser>
        <c:marker val="1"/>
        <c:axId val="99041280"/>
        <c:axId val="99042816"/>
      </c:lineChart>
      <c:catAx>
        <c:axId val="3681689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68171264"/>
        <c:crosses val="autoZero"/>
        <c:auto val="1"/>
        <c:lblAlgn val="ctr"/>
        <c:lblOffset val="100"/>
        <c:tickLblSkip val="1"/>
        <c:tickMarkSkip val="1"/>
      </c:catAx>
      <c:valAx>
        <c:axId val="368171264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68168960"/>
        <c:crosses val="autoZero"/>
        <c:crossBetween val="between"/>
        <c:majorUnit val="1000000"/>
      </c:valAx>
      <c:catAx>
        <c:axId val="99041280"/>
        <c:scaling>
          <c:orientation val="minMax"/>
        </c:scaling>
        <c:delete val="1"/>
        <c:axPos val="b"/>
        <c:tickLblPos val="none"/>
        <c:crossAx val="99042816"/>
        <c:crossesAt val="0"/>
        <c:auto val="1"/>
        <c:lblAlgn val="ctr"/>
        <c:lblOffset val="100"/>
      </c:catAx>
      <c:valAx>
        <c:axId val="99042816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041280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6999672"/>
          <c:w val="0.62208196921852432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6429"/>
          <c:y val="0.10569147648102749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Acumulado'!$N$7:$N$18</c:f>
            </c:strRef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41425916.182719924</c:v>
              </c:pt>
              <c:pt idx="2">
                <c:v>62249148.488825873</c:v>
              </c:pt>
              <c:pt idx="3">
                <c:v>84145161.794997156</c:v>
              </c:pt>
              <c:pt idx="4">
                <c:v>106494900.59475973</c:v>
              </c:pt>
              <c:pt idx="5">
                <c:v>127265281.27199455</c:v>
              </c:pt>
              <c:pt idx="6">
                <c:v>149577080.03080246</c:v>
              </c:pt>
              <c:pt idx="7">
                <c:v>167055248.65806791</c:v>
              </c:pt>
              <c:pt idx="8">
                <c:v>189478757.35023668</c:v>
              </c:pt>
              <c:pt idx="9">
                <c:v>215492772.36156252</c:v>
              </c:pt>
              <c:pt idx="10">
                <c:v>238516475.30302659</c:v>
              </c:pt>
              <c:pt idx="11">
                <c:v>259361162.09295359</c:v>
              </c:pt>
            </c:numLit>
          </c:val>
        </c:ser>
        <c:ser>
          <c:idx val="0"/>
          <c:order val="1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Acumulado'!$N$7:$N$18</c:f>
            </c:strRef>
          </c:cat>
          <c:val>
            <c:numLit>
              <c:formatCode>#,##0</c:formatCode>
              <c:ptCount val="12"/>
              <c:pt idx="0">
                <c:v>21002209.268195909</c:v>
              </c:pt>
              <c:pt idx="1">
                <c:v>40642858.108653314</c:v>
              </c:pt>
              <c:pt idx="2">
                <c:v>65227355.05623202</c:v>
              </c:pt>
              <c:pt idx="3">
                <c:v>86711165.699082837</c:v>
              </c:pt>
            </c:numLit>
          </c:val>
        </c:ser>
        <c:gapWidth val="0"/>
        <c:overlap val="10"/>
        <c:axId val="112566656"/>
        <c:axId val="112568192"/>
      </c:barChart>
      <c:lineChart>
        <c:grouping val="standard"/>
        <c:ser>
          <c:idx val="3"/>
          <c:order val="2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0.17780981164269263</c:v>
              </c:pt>
              <c:pt idx="1">
                <c:v>0.17842493881666127</c:v>
              </c:pt>
              <c:pt idx="2">
                <c:v>0.17776105386909599</c:v>
              </c:pt>
              <c:pt idx="3">
                <c:v>0.18127291655656474</c:v>
              </c:pt>
              <c:pt idx="4">
                <c:v>0.18347659686057022</c:v>
              </c:pt>
              <c:pt idx="5">
                <c:v>0.18341779055585436</c:v>
              </c:pt>
              <c:pt idx="6">
                <c:v>0.1830938799344865</c:v>
              </c:pt>
              <c:pt idx="7">
                <c:v>0.18283594286566227</c:v>
              </c:pt>
              <c:pt idx="8">
                <c:v>0.18267625105522733</c:v>
              </c:pt>
              <c:pt idx="9">
                <c:v>0.18554562938121141</c:v>
              </c:pt>
              <c:pt idx="10">
                <c:v>0.18679057654283962</c:v>
              </c:pt>
              <c:pt idx="11">
                <c:v>0.18528653012846838</c:v>
              </c:pt>
            </c:numLit>
          </c:val>
          <c:smooth val="1"/>
        </c:ser>
        <c:ser>
          <c:idx val="1"/>
          <c:order val="3"/>
          <c:tx>
            <c:v>Taxa de Ocupação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4"/>
              <c:pt idx="0">
                <c:v>0.18457722459173179</c:v>
              </c:pt>
              <c:pt idx="1">
                <c:v>0.18466563183746082</c:v>
              </c:pt>
              <c:pt idx="2">
                <c:v>0.19066761335292259</c:v>
              </c:pt>
              <c:pt idx="3">
                <c:v>0.18978012438730232</c:v>
              </c:pt>
            </c:numLit>
          </c:val>
          <c:smooth val="1"/>
        </c:ser>
        <c:marker val="1"/>
        <c:axId val="112569728"/>
        <c:axId val="112624768"/>
      </c:lineChart>
      <c:catAx>
        <c:axId val="1125666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2568192"/>
        <c:crosses val="autoZero"/>
        <c:auto val="1"/>
        <c:lblAlgn val="ctr"/>
        <c:lblOffset val="100"/>
        <c:tickLblSkip val="1"/>
        <c:tickMarkSkip val="1"/>
      </c:catAx>
      <c:valAx>
        <c:axId val="11256819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2566656"/>
        <c:crosses val="autoZero"/>
        <c:crossBetween val="between"/>
        <c:majorUnit val="35000000"/>
      </c:valAx>
      <c:catAx>
        <c:axId val="112569728"/>
        <c:scaling>
          <c:orientation val="minMax"/>
        </c:scaling>
        <c:delete val="1"/>
        <c:axPos val="b"/>
        <c:tickLblPos val="none"/>
        <c:crossAx val="112624768"/>
        <c:crosses val="autoZero"/>
        <c:auto val="1"/>
        <c:lblAlgn val="ctr"/>
        <c:lblOffset val="100"/>
      </c:catAx>
      <c:valAx>
        <c:axId val="112624768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2569728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6745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6042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49116"/>
          <c:h val="0.82170749986752023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Oferta'!$D$10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Oferta'!$C$12:$C$23</c:f>
              <c:numCache>
                <c:formatCode>#,##0</c:formatCode>
                <c:ptCount val="12"/>
                <c:pt idx="0">
                  <c:v>526784.65899999999</c:v>
                </c:pt>
                <c:pt idx="1">
                  <c:v>492145.49200000003</c:v>
                </c:pt>
                <c:pt idx="2">
                  <c:v>564865.28399999999</c:v>
                </c:pt>
                <c:pt idx="3">
                  <c:v>531497.63500000001</c:v>
                </c:pt>
              </c:numCache>
            </c:numRef>
          </c:val>
        </c:ser>
        <c:gapWidth val="10"/>
        <c:overlap val="100"/>
        <c:axId val="251179776"/>
        <c:axId val="251181312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'Detalhe Oferta'!$H$35:$H$38</c:f>
              <c:numCache>
                <c:formatCode>#,##0.0</c:formatCode>
                <c:ptCount val="4"/>
                <c:pt idx="0">
                  <c:v>26.824497758589835</c:v>
                </c:pt>
                <c:pt idx="1">
                  <c:v>26.773740977018385</c:v>
                </c:pt>
                <c:pt idx="2">
                  <c:v>26.90512852278151</c:v>
                </c:pt>
                <c:pt idx="3">
                  <c:v>26.996034101716656</c:v>
                </c:pt>
              </c:numCache>
            </c:numRef>
          </c:val>
          <c:smooth val="1"/>
        </c:ser>
        <c:marker val="1"/>
        <c:axId val="251183872"/>
        <c:axId val="251185408"/>
      </c:lineChart>
      <c:catAx>
        <c:axId val="251179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51181312"/>
        <c:crosses val="autoZero"/>
        <c:auto val="1"/>
        <c:lblAlgn val="ctr"/>
        <c:lblOffset val="100"/>
        <c:tickLblSkip val="1"/>
        <c:tickMarkSkip val="1"/>
      </c:catAx>
      <c:valAx>
        <c:axId val="251181312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0.10297482837528622"/>
              <c:y val="1.2919896640826873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51179776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251183872"/>
        <c:scaling>
          <c:orientation val="minMax"/>
        </c:scaling>
        <c:delete val="1"/>
        <c:axPos val="b"/>
        <c:tickLblPos val="none"/>
        <c:crossAx val="251185408"/>
        <c:crosses val="autoZero"/>
        <c:auto val="1"/>
        <c:lblAlgn val="ctr"/>
        <c:lblOffset val="100"/>
      </c:catAx>
      <c:valAx>
        <c:axId val="251185408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5656E-2"/>
            </c:manualLayout>
          </c:layout>
          <c:spPr>
            <a:noFill/>
            <a:ln w="25400">
              <a:noFill/>
            </a:ln>
          </c:spPr>
        </c:title>
        <c:numFmt formatCode="#,##0.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51183872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256292906178489"/>
          <c:y val="0.94315489633563265"/>
          <c:w val="0.60640732265446262"/>
          <c:h val="4.13436692506466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66" r="0.75000000000000466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88288E-2"/>
          <c:w val="0.7247492620276591"/>
          <c:h val="0.73360802543871029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352664</c:v>
              </c:pt>
              <c:pt idx="1">
                <c:v>358943</c:v>
              </c:pt>
              <c:pt idx="2">
                <c:v>395993</c:v>
              </c:pt>
              <c:pt idx="3">
                <c:v>389131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393751</c:v>
              </c:pt>
              <c:pt idx="1">
                <c:v>403126</c:v>
              </c:pt>
              <c:pt idx="2">
                <c:v>446473</c:v>
              </c:pt>
              <c:pt idx="3">
                <c:v>446602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axId val="318923136"/>
        <c:axId val="31892505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4"/>
              <c:pt idx="0">
                <c:v>4.9519712814463599</c:v>
              </c:pt>
              <c:pt idx="1">
                <c:v>4.8149678361188304</c:v>
              </c:pt>
              <c:pt idx="2">
                <c:v>4.9778708209488496</c:v>
              </c:pt>
              <c:pt idx="3">
                <c:v>4.7172468911497702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4"/>
              <c:pt idx="0">
                <c:v>6.1929595099441004</c:v>
              </c:pt>
              <c:pt idx="1">
                <c:v>6.03014194073317</c:v>
              </c:pt>
              <c:pt idx="2">
                <c:v>6.2489736221451198</c:v>
              </c:pt>
              <c:pt idx="3">
                <c:v>5.8527368887734497</c:v>
              </c:pt>
            </c:numLit>
          </c:val>
          <c:smooth val="1"/>
        </c:ser>
        <c:marker val="1"/>
        <c:axId val="318931328"/>
        <c:axId val="318932864"/>
      </c:lineChart>
      <c:catAx>
        <c:axId val="3189231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8925056"/>
        <c:crosses val="autoZero"/>
        <c:auto val="1"/>
        <c:lblAlgn val="ctr"/>
        <c:lblOffset val="100"/>
        <c:tickLblSkip val="1"/>
        <c:tickMarkSkip val="1"/>
      </c:catAx>
      <c:valAx>
        <c:axId val="318925056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78258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18923136"/>
        <c:crosses val="autoZero"/>
        <c:crossBetween val="between"/>
      </c:valAx>
      <c:catAx>
        <c:axId val="318931328"/>
        <c:scaling>
          <c:orientation val="minMax"/>
        </c:scaling>
        <c:delete val="1"/>
        <c:axPos val="b"/>
        <c:tickLblPos val="none"/>
        <c:crossAx val="318932864"/>
        <c:crosses val="autoZero"/>
        <c:auto val="1"/>
        <c:lblAlgn val="ctr"/>
        <c:lblOffset val="100"/>
      </c:catAx>
      <c:valAx>
        <c:axId val="318932864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289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1893132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37796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66" r="0.75000000000000466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76160</c:v>
              </c:pt>
              <c:pt idx="1">
                <c:v>73399</c:v>
              </c:pt>
              <c:pt idx="2">
                <c:v>80865</c:v>
              </c:pt>
              <c:pt idx="3">
                <c:v>77575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4"/>
              <c:pt idx="0">
                <c:v>90601</c:v>
              </c:pt>
              <c:pt idx="1">
                <c:v>87681</c:v>
              </c:pt>
              <c:pt idx="2">
                <c:v>95158</c:v>
              </c:pt>
              <c:pt idx="3">
                <c:v>91238</c:v>
              </c:pt>
            </c:numLit>
          </c:val>
        </c:ser>
        <c:gapWidth val="0"/>
        <c:axId val="329143424"/>
        <c:axId val="329145344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4"/>
              <c:pt idx="0">
                <c:v>33.546284138655501</c:v>
              </c:pt>
              <c:pt idx="1">
                <c:v>31.074714914372102</c:v>
              </c:pt>
              <c:pt idx="2">
                <c:v>36.833574475978502</c:v>
              </c:pt>
              <c:pt idx="3">
                <c:v>32.1875990976474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4"/>
              <c:pt idx="0">
                <c:v>54.3756912175362</c:v>
              </c:pt>
              <c:pt idx="1">
                <c:v>51.072638313887801</c:v>
              </c:pt>
              <c:pt idx="2">
                <c:v>60.617867126253202</c:v>
              </c:pt>
              <c:pt idx="3">
                <c:v>53.164153094105501</c:v>
              </c:pt>
            </c:numLit>
          </c:val>
          <c:smooth val="1"/>
        </c:ser>
        <c:marker val="1"/>
        <c:axId val="329172096"/>
        <c:axId val="329173632"/>
      </c:lineChart>
      <c:catAx>
        <c:axId val="3291434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29145344"/>
        <c:crosses val="autoZero"/>
        <c:auto val="1"/>
        <c:lblAlgn val="ctr"/>
        <c:lblOffset val="100"/>
        <c:tickLblSkip val="1"/>
        <c:tickMarkSkip val="1"/>
      </c:catAx>
      <c:valAx>
        <c:axId val="329145344"/>
        <c:scaling>
          <c:orientation val="minMax"/>
          <c:max val="10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49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29143424"/>
        <c:crosses val="autoZero"/>
        <c:crossBetween val="between"/>
      </c:valAx>
      <c:catAx>
        <c:axId val="329172096"/>
        <c:scaling>
          <c:orientation val="minMax"/>
        </c:scaling>
        <c:delete val="1"/>
        <c:axPos val="b"/>
        <c:tickLblPos val="none"/>
        <c:crossAx val="329173632"/>
        <c:crosses val="autoZero"/>
        <c:auto val="1"/>
        <c:lblAlgn val="ctr"/>
        <c:lblOffset val="100"/>
      </c:catAx>
      <c:valAx>
        <c:axId val="329173632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63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2917209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6298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177</c:v>
              </c:pt>
              <c:pt idx="175">
                <c:v>178</c:v>
              </c:pt>
              <c:pt idx="176">
                <c:v>181</c:v>
              </c:pt>
              <c:pt idx="177">
                <c:v>182</c:v>
              </c:pt>
              <c:pt idx="178">
                <c:v>183</c:v>
              </c:pt>
              <c:pt idx="179">
                <c:v>184</c:v>
              </c:pt>
              <c:pt idx="180">
                <c:v>185</c:v>
              </c:pt>
              <c:pt idx="181">
                <c:v>187</c:v>
              </c:pt>
              <c:pt idx="182">
                <c:v>188</c:v>
              </c:pt>
              <c:pt idx="183">
                <c:v>189</c:v>
              </c:pt>
              <c:pt idx="184">
                <c:v>190</c:v>
              </c:pt>
              <c:pt idx="185">
                <c:v>191</c:v>
              </c:pt>
              <c:pt idx="186">
                <c:v>192</c:v>
              </c:pt>
              <c:pt idx="187">
                <c:v>193</c:v>
              </c:pt>
              <c:pt idx="188">
                <c:v>194</c:v>
              </c:pt>
              <c:pt idx="189">
                <c:v>195</c:v>
              </c:pt>
              <c:pt idx="190">
                <c:v>197</c:v>
              </c:pt>
              <c:pt idx="191">
                <c:v>198</c:v>
              </c:pt>
              <c:pt idx="192">
                <c:v>200</c:v>
              </c:pt>
              <c:pt idx="193">
                <c:v>201</c:v>
              </c:pt>
              <c:pt idx="194">
                <c:v>202</c:v>
              </c:pt>
              <c:pt idx="195">
                <c:v>203</c:v>
              </c:pt>
              <c:pt idx="196">
                <c:v>204</c:v>
              </c:pt>
              <c:pt idx="197">
                <c:v>205</c:v>
              </c:pt>
              <c:pt idx="198">
                <c:v>206</c:v>
              </c:pt>
              <c:pt idx="199">
                <c:v>207</c:v>
              </c:pt>
              <c:pt idx="200">
                <c:v>209</c:v>
              </c:pt>
              <c:pt idx="201">
                <c:v>214</c:v>
              </c:pt>
              <c:pt idx="202">
                <c:v>216</c:v>
              </c:pt>
              <c:pt idx="203">
                <c:v>217</c:v>
              </c:pt>
              <c:pt idx="204">
                <c:v>219</c:v>
              </c:pt>
              <c:pt idx="205">
                <c:v>220</c:v>
              </c:pt>
              <c:pt idx="206">
                <c:v>221</c:v>
              </c:pt>
              <c:pt idx="207">
                <c:v>225</c:v>
              </c:pt>
              <c:pt idx="208">
                <c:v>229</c:v>
              </c:pt>
              <c:pt idx="209">
                <c:v>230</c:v>
              </c:pt>
              <c:pt idx="210">
                <c:v>233</c:v>
              </c:pt>
              <c:pt idx="211">
                <c:v>236</c:v>
              </c:pt>
              <c:pt idx="212">
                <c:v>238</c:v>
              </c:pt>
              <c:pt idx="213">
                <c:v>239</c:v>
              </c:pt>
              <c:pt idx="214">
                <c:v>240</c:v>
              </c:pt>
              <c:pt idx="215">
                <c:v>243</c:v>
              </c:pt>
              <c:pt idx="216">
                <c:v>258</c:v>
              </c:pt>
              <c:pt idx="217">
                <c:v>261</c:v>
              </c:pt>
            </c:numLit>
          </c:cat>
          <c:val>
            <c:numLit>
              <c:formatCode>General</c:formatCode>
              <c:ptCount val="218"/>
              <c:pt idx="0">
                <c:v>0.23737085043842521</c:v>
              </c:pt>
              <c:pt idx="1">
                <c:v>0.49662115601425261</c:v>
              </c:pt>
              <c:pt idx="2">
                <c:v>0.59452516566615388</c:v>
              </c:pt>
              <c:pt idx="3">
                <c:v>0.6982627929517593</c:v>
              </c:pt>
              <c:pt idx="4">
                <c:v>0.74853990108606516</c:v>
              </c:pt>
              <c:pt idx="5">
                <c:v>0.79292238938832849</c:v>
              </c:pt>
              <c:pt idx="6">
                <c:v>0.82113703579021557</c:v>
              </c:pt>
              <c:pt idx="7">
                <c:v>0.84856543163574061</c:v>
              </c:pt>
              <c:pt idx="8">
                <c:v>0.86674634608128664</c:v>
              </c:pt>
              <c:pt idx="9">
                <c:v>0.88286900116807965</c:v>
              </c:pt>
              <c:pt idx="10">
                <c:v>0.89500166061539965</c:v>
              </c:pt>
              <c:pt idx="11">
                <c:v>0.90651074203525739</c:v>
              </c:pt>
              <c:pt idx="12">
                <c:v>0.91516175749592754</c:v>
              </c:pt>
              <c:pt idx="13">
                <c:v>0.92308978393925056</c:v>
              </c:pt>
              <c:pt idx="14">
                <c:v>0.92952890487497952</c:v>
              </c:pt>
              <c:pt idx="15">
                <c:v>0.93544159943245353</c:v>
              </c:pt>
              <c:pt idx="16">
                <c:v>0.94026755112323057</c:v>
              </c:pt>
              <c:pt idx="17">
                <c:v>0.94479752918503335</c:v>
              </c:pt>
              <c:pt idx="18">
                <c:v>0.94847799515145459</c:v>
              </c:pt>
              <c:pt idx="19">
                <c:v>0.95222172265689675</c:v>
              </c:pt>
              <c:pt idx="20">
                <c:v>0.95522890510091352</c:v>
              </c:pt>
              <c:pt idx="21">
                <c:v>0.95805308094991737</c:v>
              </c:pt>
              <c:pt idx="22">
                <c:v>0.96038472053085489</c:v>
              </c:pt>
              <c:pt idx="23">
                <c:v>0.96258757769307923</c:v>
              </c:pt>
              <c:pt idx="24">
                <c:v>0.96465713375522777</c:v>
              </c:pt>
              <c:pt idx="25">
                <c:v>0.9664555689358737</c:v>
              </c:pt>
              <c:pt idx="26">
                <c:v>0.96806873818082462</c:v>
              </c:pt>
              <c:pt idx="27">
                <c:v>0.96964123929355295</c:v>
              </c:pt>
              <c:pt idx="28">
                <c:v>0.97102395578922152</c:v>
              </c:pt>
              <c:pt idx="29">
                <c:v>0.97229144591025451</c:v>
              </c:pt>
              <c:pt idx="30">
                <c:v>0.97347985910751689</c:v>
              </c:pt>
              <c:pt idx="31">
                <c:v>0.97464341955730682</c:v>
              </c:pt>
              <c:pt idx="32">
                <c:v>0.97573694044603931</c:v>
              </c:pt>
              <c:pt idx="33">
                <c:v>0.97671071627877892</c:v>
              </c:pt>
              <c:pt idx="34">
                <c:v>0.97763026793521168</c:v>
              </c:pt>
              <c:pt idx="35">
                <c:v>0.97859952508658965</c:v>
              </c:pt>
              <c:pt idx="36">
                <c:v>0.97948744597351634</c:v>
              </c:pt>
              <c:pt idx="37">
                <c:v>0.98033695806889654</c:v>
              </c:pt>
              <c:pt idx="38">
                <c:v>0.98112546796593847</c:v>
              </c:pt>
              <c:pt idx="39">
                <c:v>0.98190945918162187</c:v>
              </c:pt>
              <c:pt idx="40">
                <c:v>0.98254433391247786</c:v>
              </c:pt>
              <c:pt idx="41">
                <c:v>0.98331476908408477</c:v>
              </c:pt>
              <c:pt idx="42">
                <c:v>0.9839496438149421</c:v>
              </c:pt>
              <c:pt idx="43">
                <c:v>0.9845935559085145</c:v>
              </c:pt>
              <c:pt idx="44">
                <c:v>0.98511094492405038</c:v>
              </c:pt>
              <c:pt idx="45">
                <c:v>0.98564188998366509</c:v>
              </c:pt>
              <c:pt idx="46">
                <c:v>0.98614120427376895</c:v>
              </c:pt>
              <c:pt idx="47">
                <c:v>0.98662244383843922</c:v>
              </c:pt>
              <c:pt idx="48">
                <c:v>0.98709690538107187</c:v>
              </c:pt>
              <c:pt idx="49">
                <c:v>0.98749003065925323</c:v>
              </c:pt>
              <c:pt idx="50">
                <c:v>0.98787411857471774</c:v>
              </c:pt>
              <c:pt idx="51">
                <c:v>0.98830113396308705</c:v>
              </c:pt>
              <c:pt idx="52">
                <c:v>0.98871233396670066</c:v>
              </c:pt>
              <c:pt idx="53">
                <c:v>0.98908286583809057</c:v>
              </c:pt>
              <c:pt idx="54">
                <c:v>0.98940595155521727</c:v>
              </c:pt>
              <c:pt idx="55">
                <c:v>0.98974937133845664</c:v>
              </c:pt>
              <c:pt idx="56">
                <c:v>0.99005212298946788</c:v>
              </c:pt>
              <c:pt idx="57">
                <c:v>0.99041135815746095</c:v>
              </c:pt>
              <c:pt idx="58">
                <c:v>0.9907321845339081</c:v>
              </c:pt>
              <c:pt idx="59">
                <c:v>0.9910439735476394</c:v>
              </c:pt>
              <c:pt idx="60">
                <c:v>0.99130605706642649</c:v>
              </c:pt>
              <c:pt idx="61">
                <c:v>0.99156362190385405</c:v>
              </c:pt>
              <c:pt idx="62">
                <c:v>0.9918053713565308</c:v>
              </c:pt>
              <c:pt idx="63">
                <c:v>0.99205163949056463</c:v>
              </c:pt>
              <c:pt idx="64">
                <c:v>0.99230016696527557</c:v>
              </c:pt>
              <c:pt idx="65">
                <c:v>0.9925261010331965</c:v>
              </c:pt>
              <c:pt idx="66">
                <c:v>0.99274751641976</c:v>
              </c:pt>
              <c:pt idx="67">
                <c:v>0.9930186373012625</c:v>
              </c:pt>
              <c:pt idx="68">
                <c:v>0.99321519994035112</c:v>
              </c:pt>
              <c:pt idx="69">
                <c:v>0.99342079994215893</c:v>
              </c:pt>
              <c:pt idx="70">
                <c:v>0.99363091862532682</c:v>
              </c:pt>
              <c:pt idx="71">
                <c:v>0.9938387779678135</c:v>
              </c:pt>
              <c:pt idx="72">
                <c:v>0.99401726588146844</c:v>
              </c:pt>
              <c:pt idx="73">
                <c:v>0.99421156917988196</c:v>
              </c:pt>
              <c:pt idx="74">
                <c:v>0.99439005709354045</c:v>
              </c:pt>
              <c:pt idx="75">
                <c:v>0.99459113841398805</c:v>
              </c:pt>
              <c:pt idx="76">
                <c:v>0.99476058896492625</c:v>
              </c:pt>
              <c:pt idx="77">
                <c:v>0.9949187428124725</c:v>
              </c:pt>
              <c:pt idx="78">
                <c:v>0.99508141534137562</c:v>
              </c:pt>
              <c:pt idx="79">
                <c:v>0.99525764391435256</c:v>
              </c:pt>
              <c:pt idx="80">
                <c:v>0.99539998237714267</c:v>
              </c:pt>
              <c:pt idx="81">
                <c:v>0.99554232083992977</c:v>
              </c:pt>
              <c:pt idx="82">
                <c:v>0.99569143732476184</c:v>
              </c:pt>
              <c:pt idx="83">
                <c:v>0.99582699776551198</c:v>
              </c:pt>
              <c:pt idx="84">
                <c:v>0.99596481754694333</c:v>
              </c:pt>
              <c:pt idx="85">
                <c:v>0.99608682194361886</c:v>
              </c:pt>
              <c:pt idx="86">
                <c:v>0.99621560436233458</c:v>
              </c:pt>
              <c:pt idx="87">
                <c:v>0.99631953403357865</c:v>
              </c:pt>
              <c:pt idx="88">
                <c:v>0.99644153843025518</c:v>
              </c:pt>
              <c:pt idx="89">
                <c:v>0.99657258018964656</c:v>
              </c:pt>
              <c:pt idx="90">
                <c:v>0.99667876920157161</c:v>
              </c:pt>
              <c:pt idx="91">
                <c:v>0.99678947689485264</c:v>
              </c:pt>
              <c:pt idx="92">
                <c:v>0.99689340656609726</c:v>
              </c:pt>
              <c:pt idx="93">
                <c:v>0.99699507689665989</c:v>
              </c:pt>
              <c:pt idx="94">
                <c:v>0.99709222854586566</c:v>
              </c:pt>
              <c:pt idx="95">
                <c:v>0.99718712085439076</c:v>
              </c:pt>
              <c:pt idx="96">
                <c:v>0.99729782854767313</c:v>
              </c:pt>
              <c:pt idx="97">
                <c:v>0.99739046151552069</c:v>
              </c:pt>
              <c:pt idx="98">
                <c:v>0.99748083514268859</c:v>
              </c:pt>
              <c:pt idx="99">
                <c:v>0.99757346811053549</c:v>
              </c:pt>
              <c:pt idx="100">
                <c:v>0.99765480437498855</c:v>
              </c:pt>
              <c:pt idx="101">
                <c:v>0.99772258459536256</c:v>
              </c:pt>
              <c:pt idx="102">
                <c:v>0.99780843954117482</c:v>
              </c:pt>
              <c:pt idx="103">
                <c:v>0.99786944173951153</c:v>
              </c:pt>
              <c:pt idx="104">
                <c:v>0.99794851866328516</c:v>
              </c:pt>
              <c:pt idx="105">
                <c:v>0.99801629888365806</c:v>
              </c:pt>
              <c:pt idx="106">
                <c:v>0.99809311646675269</c:v>
              </c:pt>
              <c:pt idx="107">
                <c:v>0.99816767470916556</c:v>
              </c:pt>
              <c:pt idx="108">
                <c:v>0.99823545492954235</c:v>
              </c:pt>
              <c:pt idx="109">
                <c:v>0.99832356921602927</c:v>
              </c:pt>
              <c:pt idx="110">
                <c:v>0.99838909009572818</c:v>
              </c:pt>
              <c:pt idx="111">
                <c:v>0.9984365362499914</c:v>
              </c:pt>
              <c:pt idx="112">
                <c:v>0.99848624174493084</c:v>
              </c:pt>
              <c:pt idx="113">
                <c:v>0.9985336878991965</c:v>
              </c:pt>
              <c:pt idx="114">
                <c:v>0.99858791207549791</c:v>
              </c:pt>
              <c:pt idx="115">
                <c:v>0.99863535822976113</c:v>
              </c:pt>
              <c:pt idx="116">
                <c:v>0.99865343295519626</c:v>
              </c:pt>
              <c:pt idx="117">
                <c:v>0.99870313845013714</c:v>
              </c:pt>
              <c:pt idx="118">
                <c:v>0.99874154724168362</c:v>
              </c:pt>
              <c:pt idx="119">
                <c:v>0.99878899339594651</c:v>
              </c:pt>
              <c:pt idx="120">
                <c:v>0.99883418020953052</c:v>
              </c:pt>
              <c:pt idx="121">
                <c:v>0.99887936702311564</c:v>
              </c:pt>
              <c:pt idx="122">
                <c:v>0.99891325713330292</c:v>
              </c:pt>
              <c:pt idx="123">
                <c:v>0.99894940658417419</c:v>
              </c:pt>
              <c:pt idx="124">
                <c:v>0.9989787780129995</c:v>
              </c:pt>
              <c:pt idx="125">
                <c:v>0.99900814944182947</c:v>
              </c:pt>
              <c:pt idx="126">
                <c:v>0.99903752087065656</c:v>
              </c:pt>
              <c:pt idx="127">
                <c:v>0.99907141098084762</c:v>
              </c:pt>
              <c:pt idx="128">
                <c:v>0.99910756043171356</c:v>
              </c:pt>
              <c:pt idx="129">
                <c:v>0.99913015383850645</c:v>
              </c:pt>
              <c:pt idx="130">
                <c:v>0.99915274724529846</c:v>
              </c:pt>
              <c:pt idx="131">
                <c:v>0.99918437801480731</c:v>
              </c:pt>
              <c:pt idx="132">
                <c:v>0.99921149010295607</c:v>
              </c:pt>
              <c:pt idx="133">
                <c:v>0.9992386021911086</c:v>
              </c:pt>
              <c:pt idx="134">
                <c:v>0.9992611955978995</c:v>
              </c:pt>
              <c:pt idx="135">
                <c:v>0.99928604834537138</c:v>
              </c:pt>
              <c:pt idx="136">
                <c:v>0.99930412307080496</c:v>
              </c:pt>
              <c:pt idx="137">
                <c:v>0.99932671647759763</c:v>
              </c:pt>
              <c:pt idx="138">
                <c:v>0.99934479120303055</c:v>
              </c:pt>
              <c:pt idx="139">
                <c:v>0.99936964395050176</c:v>
              </c:pt>
              <c:pt idx="140">
                <c:v>0.99938094065389782</c:v>
              </c:pt>
              <c:pt idx="141">
                <c:v>0.99939449669797364</c:v>
              </c:pt>
              <c:pt idx="142">
                <c:v>0.99941483076408588</c:v>
              </c:pt>
              <c:pt idx="143">
                <c:v>0.99943290548951946</c:v>
              </c:pt>
              <c:pt idx="144">
                <c:v>0.9994396835115571</c:v>
              </c:pt>
              <c:pt idx="145">
                <c:v>0.99945549889631147</c:v>
              </c:pt>
              <c:pt idx="146">
                <c:v>0.99946905494038651</c:v>
              </c:pt>
              <c:pt idx="147">
                <c:v>0.9994984263692166</c:v>
              </c:pt>
              <c:pt idx="148">
                <c:v>0.99953005713872523</c:v>
              </c:pt>
              <c:pt idx="149">
                <c:v>0.9995458725234827</c:v>
              </c:pt>
              <c:pt idx="150">
                <c:v>0.99956168790823219</c:v>
              </c:pt>
              <c:pt idx="151">
                <c:v>0.99958428131502441</c:v>
              </c:pt>
              <c:pt idx="152">
                <c:v>0.99959557801842203</c:v>
              </c:pt>
              <c:pt idx="153">
                <c:v>0.99960687472181808</c:v>
              </c:pt>
              <c:pt idx="154">
                <c:v>0.99962269010657401</c:v>
              </c:pt>
              <c:pt idx="155">
                <c:v>0.99962946812861064</c:v>
              </c:pt>
              <c:pt idx="156">
                <c:v>0.9996362461506475</c:v>
              </c:pt>
              <c:pt idx="157">
                <c:v>0.99964302417268569</c:v>
              </c:pt>
              <c:pt idx="158">
                <c:v>0.99966109889811894</c:v>
              </c:pt>
              <c:pt idx="159">
                <c:v>0.999672395601515</c:v>
              </c:pt>
              <c:pt idx="160">
                <c:v>0.99968369230491105</c:v>
              </c:pt>
              <c:pt idx="161">
                <c:v>0.99969950768966565</c:v>
              </c:pt>
              <c:pt idx="162">
                <c:v>0.99970854505238227</c:v>
              </c:pt>
              <c:pt idx="163">
                <c:v>0.99973113845917605</c:v>
              </c:pt>
              <c:pt idx="164">
                <c:v>0.99974243516257166</c:v>
              </c:pt>
              <c:pt idx="165">
                <c:v>0.99974695384392853</c:v>
              </c:pt>
              <c:pt idx="166">
                <c:v>0.99975373186596472</c:v>
              </c:pt>
              <c:pt idx="167">
                <c:v>0.99976050988800358</c:v>
              </c:pt>
              <c:pt idx="168">
                <c:v>0.99977406593207929</c:v>
              </c:pt>
              <c:pt idx="169">
                <c:v>0.99977858461343772</c:v>
              </c:pt>
              <c:pt idx="170">
                <c:v>0.99978310329479614</c:v>
              </c:pt>
              <c:pt idx="171">
                <c:v>0.99978988131683377</c:v>
              </c:pt>
              <c:pt idx="172">
                <c:v>0.99980343736090904</c:v>
              </c:pt>
              <c:pt idx="173">
                <c:v>0.99980569670159003</c:v>
              </c:pt>
              <c:pt idx="174">
                <c:v>0.9998147340643051</c:v>
              </c:pt>
              <c:pt idx="175">
                <c:v>0.99981925274566352</c:v>
              </c:pt>
              <c:pt idx="176">
                <c:v>0.9998237714270215</c:v>
              </c:pt>
              <c:pt idx="177">
                <c:v>0.99982603076770116</c:v>
              </c:pt>
              <c:pt idx="178">
                <c:v>0.99982829010838215</c:v>
              </c:pt>
              <c:pt idx="179">
                <c:v>0.99983280878973857</c:v>
              </c:pt>
              <c:pt idx="180">
                <c:v>0.99984184615245564</c:v>
              </c:pt>
              <c:pt idx="181">
                <c:v>0.99985088351517415</c:v>
              </c:pt>
              <c:pt idx="182">
                <c:v>0.99985766153720956</c:v>
              </c:pt>
              <c:pt idx="183">
                <c:v>0.9998621802185671</c:v>
              </c:pt>
              <c:pt idx="184">
                <c:v>0.99986669889992519</c:v>
              </c:pt>
              <c:pt idx="185">
                <c:v>0.99987121758128705</c:v>
              </c:pt>
              <c:pt idx="186">
                <c:v>0.99987573626264381</c:v>
              </c:pt>
              <c:pt idx="187">
                <c:v>0.99987799560332302</c:v>
              </c:pt>
              <c:pt idx="188">
                <c:v>0.99988703296603987</c:v>
              </c:pt>
              <c:pt idx="189">
                <c:v>0.99988929230671963</c:v>
              </c:pt>
              <c:pt idx="190">
                <c:v>0.99989607032875671</c:v>
              </c:pt>
              <c:pt idx="191">
                <c:v>0.99990058901011458</c:v>
              </c:pt>
              <c:pt idx="192">
                <c:v>0.99990510769147511</c:v>
              </c:pt>
              <c:pt idx="193">
                <c:v>0.99990962637283265</c:v>
              </c:pt>
              <c:pt idx="194">
                <c:v>0.99991188571351119</c:v>
              </c:pt>
              <c:pt idx="195">
                <c:v>0.99991640439486951</c:v>
              </c:pt>
              <c:pt idx="196">
                <c:v>0.99992092307622749</c:v>
              </c:pt>
              <c:pt idx="197">
                <c:v>0.99992318241690659</c:v>
              </c:pt>
              <c:pt idx="198">
                <c:v>0.99992996043894489</c:v>
              </c:pt>
              <c:pt idx="199">
                <c:v>0.99993447912030331</c:v>
              </c:pt>
              <c:pt idx="200">
                <c:v>0.99993899780166007</c:v>
              </c:pt>
              <c:pt idx="201">
                <c:v>0.99994125714234094</c:v>
              </c:pt>
              <c:pt idx="202">
                <c:v>0.99994351648302193</c:v>
              </c:pt>
              <c:pt idx="203">
                <c:v>0.9999457758236997</c:v>
              </c:pt>
              <c:pt idx="204">
                <c:v>0.99995029450505779</c:v>
              </c:pt>
              <c:pt idx="205">
                <c:v>0.99995255384573656</c:v>
              </c:pt>
              <c:pt idx="206">
                <c:v>0.99995481318641755</c:v>
              </c:pt>
              <c:pt idx="207">
                <c:v>0.99995933186777453</c:v>
              </c:pt>
              <c:pt idx="208">
                <c:v>0.99996610988981027</c:v>
              </c:pt>
              <c:pt idx="209">
                <c:v>0.99996836923049148</c:v>
              </c:pt>
              <c:pt idx="210">
                <c:v>0.99997062857117225</c:v>
              </c:pt>
              <c:pt idx="211">
                <c:v>0.99997514725252912</c:v>
              </c:pt>
              <c:pt idx="212">
                <c:v>0.99997740659320966</c:v>
              </c:pt>
              <c:pt idx="213">
                <c:v>0.99997966593388765</c:v>
              </c:pt>
              <c:pt idx="214">
                <c:v>0.99998192527456653</c:v>
              </c:pt>
              <c:pt idx="215">
                <c:v>0.99998418461524419</c:v>
              </c:pt>
              <c:pt idx="216">
                <c:v>0.9999864439559234</c:v>
              </c:pt>
              <c:pt idx="217">
                <c:v>0.99998870329660439</c:v>
              </c:pt>
            </c:numLit>
          </c:val>
        </c:ser>
        <c:marker val="1"/>
        <c:axId val="332601600"/>
        <c:axId val="332620544"/>
      </c:lineChart>
      <c:catAx>
        <c:axId val="332601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59578"/>
              <c:y val="0.895836832895892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32620544"/>
        <c:crosses val="autoZero"/>
        <c:auto val="1"/>
        <c:lblAlgn val="ctr"/>
        <c:lblOffset val="100"/>
        <c:tickLblSkip val="15"/>
        <c:tickMarkSkip val="25"/>
      </c:catAx>
      <c:valAx>
        <c:axId val="33262054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07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3260160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1719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pt idx="250">
                <c:v>252</c:v>
              </c:pt>
              <c:pt idx="251">
                <c:v>253</c:v>
              </c:pt>
              <c:pt idx="252">
                <c:v>254</c:v>
              </c:pt>
              <c:pt idx="253">
                <c:v>255</c:v>
              </c:pt>
              <c:pt idx="254">
                <c:v>256</c:v>
              </c:pt>
              <c:pt idx="255">
                <c:v>257</c:v>
              </c:pt>
              <c:pt idx="256">
                <c:v>259</c:v>
              </c:pt>
              <c:pt idx="257">
                <c:v>261</c:v>
              </c:pt>
              <c:pt idx="258">
                <c:v>262</c:v>
              </c:pt>
              <c:pt idx="259">
                <c:v>265</c:v>
              </c:pt>
              <c:pt idx="260">
                <c:v>266</c:v>
              </c:pt>
              <c:pt idx="261">
                <c:v>267</c:v>
              </c:pt>
              <c:pt idx="262">
                <c:v>269</c:v>
              </c:pt>
              <c:pt idx="263">
                <c:v>270</c:v>
              </c:pt>
              <c:pt idx="264">
                <c:v>271</c:v>
              </c:pt>
              <c:pt idx="265">
                <c:v>272</c:v>
              </c:pt>
              <c:pt idx="266">
                <c:v>275</c:v>
              </c:pt>
              <c:pt idx="267">
                <c:v>276</c:v>
              </c:pt>
              <c:pt idx="268">
                <c:v>278</c:v>
              </c:pt>
              <c:pt idx="269">
                <c:v>279</c:v>
              </c:pt>
              <c:pt idx="270">
                <c:v>280</c:v>
              </c:pt>
              <c:pt idx="271">
                <c:v>281</c:v>
              </c:pt>
              <c:pt idx="272">
                <c:v>282</c:v>
              </c:pt>
              <c:pt idx="273">
                <c:v>283</c:v>
              </c:pt>
              <c:pt idx="274">
                <c:v>285</c:v>
              </c:pt>
              <c:pt idx="275">
                <c:v>288</c:v>
              </c:pt>
              <c:pt idx="276">
                <c:v>289</c:v>
              </c:pt>
              <c:pt idx="277">
                <c:v>290</c:v>
              </c:pt>
              <c:pt idx="278">
                <c:v>291</c:v>
              </c:pt>
              <c:pt idx="279">
                <c:v>292</c:v>
              </c:pt>
              <c:pt idx="280">
                <c:v>294</c:v>
              </c:pt>
              <c:pt idx="281">
                <c:v>295</c:v>
              </c:pt>
              <c:pt idx="282">
                <c:v>296</c:v>
              </c:pt>
              <c:pt idx="283">
                <c:v>298</c:v>
              </c:pt>
              <c:pt idx="284">
                <c:v>299</c:v>
              </c:pt>
              <c:pt idx="285">
                <c:v>300</c:v>
              </c:pt>
              <c:pt idx="286">
                <c:v>305</c:v>
              </c:pt>
              <c:pt idx="287">
                <c:v>308</c:v>
              </c:pt>
              <c:pt idx="288">
                <c:v>316</c:v>
              </c:pt>
              <c:pt idx="289">
                <c:v>317</c:v>
              </c:pt>
              <c:pt idx="290">
                <c:v>325</c:v>
              </c:pt>
              <c:pt idx="291">
                <c:v>330</c:v>
              </c:pt>
              <c:pt idx="292">
                <c:v>331</c:v>
              </c:pt>
              <c:pt idx="293">
                <c:v>333</c:v>
              </c:pt>
              <c:pt idx="294">
                <c:v>338</c:v>
              </c:pt>
              <c:pt idx="295">
                <c:v>349</c:v>
              </c:pt>
              <c:pt idx="296">
                <c:v>365</c:v>
              </c:pt>
              <c:pt idx="297">
                <c:v>383</c:v>
              </c:pt>
              <c:pt idx="298">
                <c:v>390</c:v>
              </c:pt>
              <c:pt idx="299">
                <c:v>391</c:v>
              </c:pt>
              <c:pt idx="300">
                <c:v>400</c:v>
              </c:pt>
              <c:pt idx="301">
                <c:v>411</c:v>
              </c:pt>
              <c:pt idx="302">
                <c:v>430</c:v>
              </c:pt>
              <c:pt idx="303">
                <c:v>437</c:v>
              </c:pt>
              <c:pt idx="304">
                <c:v>702</c:v>
              </c:pt>
            </c:numLit>
          </c:cat>
          <c:val>
            <c:numLit>
              <c:formatCode>General</c:formatCode>
              <c:ptCount val="309"/>
              <c:pt idx="0">
                <c:v>1.1564558738092942E-2</c:v>
              </c:pt>
              <c:pt idx="1">
                <c:v>2.7634362633869498E-2</c:v>
              </c:pt>
              <c:pt idx="2">
                <c:v>3.6074846262619725E-2</c:v>
              </c:pt>
              <c:pt idx="3">
                <c:v>4.6214388284170259E-2</c:v>
              </c:pt>
              <c:pt idx="4">
                <c:v>5.2769465180264617E-2</c:v>
              </c:pt>
              <c:pt idx="5">
                <c:v>6.0267245442686926E-2</c:v>
              </c:pt>
              <c:pt idx="6">
                <c:v>6.6877130674032906E-2</c:v>
              </c:pt>
              <c:pt idx="7">
                <c:v>7.4473565939908351E-2</c:v>
              </c:pt>
              <c:pt idx="8">
                <c:v>8.1039604503052823E-2</c:v>
              </c:pt>
              <c:pt idx="9">
                <c:v>8.7693336402600103E-2</c:v>
              </c:pt>
              <c:pt idx="10">
                <c:v>9.476361165005974E-2</c:v>
              </c:pt>
              <c:pt idx="11">
                <c:v>0.10253543358874019</c:v>
              </c:pt>
              <c:pt idx="12">
                <c:v>0.10990167384655883</c:v>
              </c:pt>
              <c:pt idx="13">
                <c:v>0.11809003913315154</c:v>
              </c:pt>
              <c:pt idx="14">
                <c:v>0.1256426277308253</c:v>
              </c:pt>
              <c:pt idx="15">
                <c:v>0.13371041467986483</c:v>
              </c:pt>
              <c:pt idx="16">
                <c:v>0.14187685663235663</c:v>
              </c:pt>
              <c:pt idx="17">
                <c:v>0.15065715193966697</c:v>
              </c:pt>
              <c:pt idx="18">
                <c:v>0.15937167724467499</c:v>
              </c:pt>
              <c:pt idx="19">
                <c:v>0.16945641093097441</c:v>
              </c:pt>
              <c:pt idx="20">
                <c:v>0.17954114461727394</c:v>
              </c:pt>
              <c:pt idx="21">
                <c:v>0.19000953665033374</c:v>
              </c:pt>
              <c:pt idx="22">
                <c:v>0.20043408201519347</c:v>
              </c:pt>
              <c:pt idx="23">
                <c:v>0.21191094741688368</c:v>
              </c:pt>
              <c:pt idx="24">
                <c:v>0.22322338781281889</c:v>
              </c:pt>
              <c:pt idx="25">
                <c:v>0.23508391156127056</c:v>
              </c:pt>
              <c:pt idx="26">
                <c:v>0.24778848367259762</c:v>
              </c:pt>
              <c:pt idx="27">
                <c:v>0.26003266576781092</c:v>
              </c:pt>
              <c:pt idx="28">
                <c:v>0.27250704287107974</c:v>
              </c:pt>
              <c:pt idx="29">
                <c:v>0.28585835333837645</c:v>
              </c:pt>
              <c:pt idx="30">
                <c:v>0.29914389380336981</c:v>
              </c:pt>
              <c:pt idx="31">
                <c:v>0.31293367095267965</c:v>
              </c:pt>
              <c:pt idx="32">
                <c:v>0.32604382474486837</c:v>
              </c:pt>
              <c:pt idx="33">
                <c:v>0.33984456356122766</c:v>
              </c:pt>
              <c:pt idx="34">
                <c:v>0.35398511405614558</c:v>
              </c:pt>
              <c:pt idx="35">
                <c:v>0.36827912788977024</c:v>
              </c:pt>
              <c:pt idx="36">
                <c:v>0.38254025672224301</c:v>
              </c:pt>
              <c:pt idx="37">
                <c:v>0.39830313394061112</c:v>
              </c:pt>
              <c:pt idx="38">
                <c:v>0.41206002608876752</c:v>
              </c:pt>
              <c:pt idx="39">
                <c:v>0.42674865993620331</c:v>
              </c:pt>
              <c:pt idx="40">
                <c:v>0.44123998377673229</c:v>
              </c:pt>
              <c:pt idx="41">
                <c:v>0.45660824098128833</c:v>
              </c:pt>
              <c:pt idx="42">
                <c:v>0.47043090313174896</c:v>
              </c:pt>
              <c:pt idx="43">
                <c:v>0.48376029026494455</c:v>
              </c:pt>
              <c:pt idx="44">
                <c:v>0.49627851403641482</c:v>
              </c:pt>
              <c:pt idx="45">
                <c:v>0.50902693281594258</c:v>
              </c:pt>
              <c:pt idx="46">
                <c:v>0.52031744987777573</c:v>
              </c:pt>
              <c:pt idx="47">
                <c:v>0.53219989696032965</c:v>
              </c:pt>
              <c:pt idx="48">
                <c:v>0.54324925734705765</c:v>
              </c:pt>
              <c:pt idx="49">
                <c:v>0.55518651276486131</c:v>
              </c:pt>
              <c:pt idx="50">
                <c:v>0.5664879914937464</c:v>
              </c:pt>
              <c:pt idx="51">
                <c:v>0.57719754020191349</c:v>
              </c:pt>
              <c:pt idx="52">
                <c:v>0.58739189055871754</c:v>
              </c:pt>
              <c:pt idx="53">
                <c:v>0.59732316090630799</c:v>
              </c:pt>
              <c:pt idx="54">
                <c:v>0.60725443125390643</c:v>
              </c:pt>
              <c:pt idx="55">
                <c:v>0.61722954826970233</c:v>
              </c:pt>
              <c:pt idx="56">
                <c:v>0.62768697863571232</c:v>
              </c:pt>
              <c:pt idx="57">
                <c:v>0.637366130641148</c:v>
              </c:pt>
              <c:pt idx="58">
                <c:v>0.64691374264198165</c:v>
              </c:pt>
              <c:pt idx="59">
                <c:v>0.65617635129950724</c:v>
              </c:pt>
              <c:pt idx="60">
                <c:v>0.66475933659991326</c:v>
              </c:pt>
              <c:pt idx="61">
                <c:v>0.67362732524362456</c:v>
              </c:pt>
              <c:pt idx="62">
                <c:v>0.68182665219726624</c:v>
              </c:pt>
              <c:pt idx="63">
                <c:v>0.69090291251493563</c:v>
              </c:pt>
              <c:pt idx="64">
                <c:v>0.69899262279807706</c:v>
              </c:pt>
              <c:pt idx="65">
                <c:v>0.70695079307661113</c:v>
              </c:pt>
              <c:pt idx="66">
                <c:v>0.71524877503370765</c:v>
              </c:pt>
              <c:pt idx="67">
                <c:v>0.72282328696548348</c:v>
              </c:pt>
              <c:pt idx="68">
                <c:v>0.73080338057811989</c:v>
              </c:pt>
              <c:pt idx="69">
                <c:v>0.73802711916428265</c:v>
              </c:pt>
              <c:pt idx="70">
                <c:v>0.74551393775965458</c:v>
              </c:pt>
              <c:pt idx="71">
                <c:v>0.75327479803128483</c:v>
              </c:pt>
              <c:pt idx="72">
                <c:v>0.76033411161169462</c:v>
              </c:pt>
              <c:pt idx="73">
                <c:v>0.76766746686836163</c:v>
              </c:pt>
              <c:pt idx="74">
                <c:v>0.77387177041884869</c:v>
              </c:pt>
              <c:pt idx="75">
                <c:v>0.78076665899350062</c:v>
              </c:pt>
              <c:pt idx="76">
                <c:v>0.78717923421794023</c:v>
              </c:pt>
              <c:pt idx="77">
                <c:v>0.79363565611058495</c:v>
              </c:pt>
              <c:pt idx="78">
                <c:v>0.79979611299286424</c:v>
              </c:pt>
              <c:pt idx="79">
                <c:v>0.80650465322766318</c:v>
              </c:pt>
              <c:pt idx="80">
                <c:v>0.812555493439444</c:v>
              </c:pt>
              <c:pt idx="81">
                <c:v>0.81839806197726406</c:v>
              </c:pt>
              <c:pt idx="82">
                <c:v>0.82512852554616534</c:v>
              </c:pt>
              <c:pt idx="83">
                <c:v>0.83092724741578905</c:v>
              </c:pt>
              <c:pt idx="84">
                <c:v>0.83627654093634407</c:v>
              </c:pt>
              <c:pt idx="85">
                <c:v>0.84161487278985592</c:v>
              </c:pt>
              <c:pt idx="86">
                <c:v>0.84695320464336377</c:v>
              </c:pt>
              <c:pt idx="87">
                <c:v>0.85187499314895865</c:v>
              </c:pt>
              <c:pt idx="88">
                <c:v>0.8564788933100973</c:v>
              </c:pt>
              <c:pt idx="89">
                <c:v>0.86156510682144549</c:v>
              </c:pt>
              <c:pt idx="90">
                <c:v>0.86626766198603378</c:v>
              </c:pt>
              <c:pt idx="91">
                <c:v>0.87043309546515868</c:v>
              </c:pt>
              <c:pt idx="92">
                <c:v>0.87465333727953598</c:v>
              </c:pt>
              <c:pt idx="93">
                <c:v>0.87886261742686</c:v>
              </c:pt>
              <c:pt idx="94">
                <c:v>0.88266631589332056</c:v>
              </c:pt>
              <c:pt idx="95">
                <c:v>0.88664540103259104</c:v>
              </c:pt>
              <c:pt idx="96">
                <c:v>0.89009832615344164</c:v>
              </c:pt>
              <c:pt idx="97">
                <c:v>0.89351836627314307</c:v>
              </c:pt>
              <c:pt idx="98">
                <c:v>0.89679590472119064</c:v>
              </c:pt>
              <c:pt idx="99">
                <c:v>0.90000767316693542</c:v>
              </c:pt>
              <c:pt idx="100">
                <c:v>0.9030330932728251</c:v>
              </c:pt>
              <c:pt idx="101">
                <c:v>0.90637640172317424</c:v>
              </c:pt>
              <c:pt idx="102">
                <c:v>0.90941278349611288</c:v>
              </c:pt>
              <c:pt idx="103">
                <c:v>0.91240531860085305</c:v>
              </c:pt>
              <c:pt idx="104">
                <c:v>0.91541977703969268</c:v>
              </c:pt>
              <c:pt idx="105">
                <c:v>0.91803961546472168</c:v>
              </c:pt>
              <c:pt idx="106">
                <c:v>0.92033060387823806</c:v>
              </c:pt>
              <c:pt idx="107">
                <c:v>0.92263255395880661</c:v>
              </c:pt>
              <c:pt idx="108">
                <c:v>0.92491258070527205</c:v>
              </c:pt>
              <c:pt idx="109">
                <c:v>0.92740087912569769</c:v>
              </c:pt>
              <c:pt idx="110">
                <c:v>0.92980148420971964</c:v>
              </c:pt>
              <c:pt idx="111">
                <c:v>0.93196093261863422</c:v>
              </c:pt>
              <c:pt idx="112">
                <c:v>0.93414230436164758</c:v>
              </c:pt>
              <c:pt idx="113">
                <c:v>0.93624694443530998</c:v>
              </c:pt>
              <c:pt idx="114">
                <c:v>0.93813235116796345</c:v>
              </c:pt>
              <c:pt idx="115">
                <c:v>0.94028083790982964</c:v>
              </c:pt>
              <c:pt idx="116">
                <c:v>0.94228682298003907</c:v>
              </c:pt>
              <c:pt idx="117">
                <c:v>0.94407357470924158</c:v>
              </c:pt>
              <c:pt idx="118">
                <c:v>0.94577263310204263</c:v>
              </c:pt>
              <c:pt idx="119">
                <c:v>0.94763611650059998</c:v>
              </c:pt>
              <c:pt idx="120">
                <c:v>0.94943382989684966</c:v>
              </c:pt>
              <c:pt idx="121">
                <c:v>0.95085884661339637</c:v>
              </c:pt>
              <c:pt idx="122">
                <c:v>0.95240444166748905</c:v>
              </c:pt>
              <c:pt idx="123">
                <c:v>0.95396099838863524</c:v>
              </c:pt>
              <c:pt idx="124">
                <c:v>0.95553947844388465</c:v>
              </c:pt>
              <c:pt idx="125">
                <c:v>0.95678910848761911</c:v>
              </c:pt>
              <c:pt idx="126">
                <c:v>0.95815931686891065</c:v>
              </c:pt>
              <c:pt idx="127">
                <c:v>0.95924452190689191</c:v>
              </c:pt>
              <c:pt idx="128">
                <c:v>0.96051607528472949</c:v>
              </c:pt>
              <c:pt idx="129">
                <c:v>0.96165608865796337</c:v>
              </c:pt>
              <c:pt idx="130">
                <c:v>0.96279610203119892</c:v>
              </c:pt>
              <c:pt idx="131">
                <c:v>0.96401284707378365</c:v>
              </c:pt>
              <c:pt idx="132">
                <c:v>0.96502132044241362</c:v>
              </c:pt>
              <c:pt idx="133">
                <c:v>0.96615037214859956</c:v>
              </c:pt>
              <c:pt idx="134">
                <c:v>0.9674876955287367</c:v>
              </c:pt>
              <c:pt idx="135">
                <c:v>0.96868251723722154</c:v>
              </c:pt>
              <c:pt idx="136">
                <c:v>0.96970195227290334</c:v>
              </c:pt>
              <c:pt idx="137">
                <c:v>0.97066657897333053</c:v>
              </c:pt>
              <c:pt idx="138">
                <c:v>0.97144485733390551</c:v>
              </c:pt>
              <c:pt idx="139">
                <c:v>0.97237659903318163</c:v>
              </c:pt>
              <c:pt idx="140">
                <c:v>0.97325353239720735</c:v>
              </c:pt>
              <c:pt idx="141">
                <c:v>0.97425104409878871</c:v>
              </c:pt>
              <c:pt idx="142">
                <c:v>0.97530336413561758</c:v>
              </c:pt>
              <c:pt idx="143">
                <c:v>0.97610356583029156</c:v>
              </c:pt>
              <c:pt idx="144">
                <c:v>0.97688184419086632</c:v>
              </c:pt>
              <c:pt idx="145">
                <c:v>0.97766012255143864</c:v>
              </c:pt>
              <c:pt idx="146">
                <c:v>0.97829589924035765</c:v>
              </c:pt>
              <c:pt idx="147">
                <c:v>0.97903033093272851</c:v>
              </c:pt>
              <c:pt idx="148">
                <c:v>0.97978668595920049</c:v>
              </c:pt>
              <c:pt idx="149">
                <c:v>0.98030188431056642</c:v>
              </c:pt>
              <c:pt idx="150">
                <c:v>0.98082804432898263</c:v>
              </c:pt>
              <c:pt idx="151">
                <c:v>0.98148574435200009</c:v>
              </c:pt>
              <c:pt idx="152">
                <c:v>0.98207767437271909</c:v>
              </c:pt>
              <c:pt idx="153">
                <c:v>0.98254902605588446</c:v>
              </c:pt>
              <c:pt idx="154">
                <c:v>0.98314095607660068</c:v>
              </c:pt>
              <c:pt idx="155">
                <c:v>0.98372192443026751</c:v>
              </c:pt>
              <c:pt idx="156">
                <c:v>0.98421519944753111</c:v>
              </c:pt>
              <c:pt idx="157">
                <c:v>0.98459885779429379</c:v>
              </c:pt>
              <c:pt idx="158">
                <c:v>0.98502636280925449</c:v>
              </c:pt>
              <c:pt idx="159">
                <c:v>0.98555252282767003</c:v>
              </c:pt>
              <c:pt idx="160">
                <c:v>0.98592521950738365</c:v>
              </c:pt>
              <c:pt idx="161">
                <c:v>0.98637464785644657</c:v>
              </c:pt>
              <c:pt idx="162">
                <c:v>0.98679119120435888</c:v>
              </c:pt>
              <c:pt idx="163">
                <c:v>0.98722965788637185</c:v>
              </c:pt>
              <c:pt idx="164">
                <c:v>0.98755850789788158</c:v>
              </c:pt>
              <c:pt idx="165">
                <c:v>0.9880079362469445</c:v>
              </c:pt>
              <c:pt idx="166">
                <c:v>0.98833678625845456</c:v>
              </c:pt>
              <c:pt idx="167">
                <c:v>0.98874236793931658</c:v>
              </c:pt>
              <c:pt idx="168">
                <c:v>0.98916987295427961</c:v>
              </c:pt>
              <c:pt idx="169">
                <c:v>0.98954256963398957</c:v>
              </c:pt>
              <c:pt idx="170">
                <c:v>0.98988238131254835</c:v>
              </c:pt>
              <c:pt idx="171">
                <c:v>0.99013449965470801</c:v>
              </c:pt>
              <c:pt idx="172">
                <c:v>0.99052911966851975</c:v>
              </c:pt>
              <c:pt idx="173">
                <c:v>0.99080316134477786</c:v>
              </c:pt>
              <c:pt idx="174">
                <c:v>0.99107720302103597</c:v>
              </c:pt>
              <c:pt idx="175">
                <c:v>0.99134028303024357</c:v>
              </c:pt>
              <c:pt idx="176">
                <c:v>0.99168009470880392</c:v>
              </c:pt>
              <c:pt idx="177">
                <c:v>0.99187740471570951</c:v>
              </c:pt>
              <c:pt idx="178">
                <c:v>0.99216240805901756</c:v>
              </c:pt>
              <c:pt idx="179">
                <c:v>0.99233779473182149</c:v>
              </c:pt>
              <c:pt idx="180">
                <c:v>0.99260087474103131</c:v>
              </c:pt>
              <c:pt idx="181">
                <c:v>0.99278722308088685</c:v>
              </c:pt>
              <c:pt idx="182">
                <c:v>0.99297357142074238</c:v>
              </c:pt>
              <c:pt idx="183">
                <c:v>0.99317088142764676</c:v>
              </c:pt>
              <c:pt idx="184">
                <c:v>0.99343396143685403</c:v>
              </c:pt>
              <c:pt idx="185">
                <c:v>0.99358742477555895</c:v>
              </c:pt>
              <c:pt idx="186">
                <c:v>0.9938066581165671</c:v>
              </c:pt>
              <c:pt idx="187">
                <c:v>0.99390531312002062</c:v>
              </c:pt>
              <c:pt idx="188">
                <c:v>0.99402589145757525</c:v>
              </c:pt>
              <c:pt idx="189">
                <c:v>0.99426704813267908</c:v>
              </c:pt>
              <c:pt idx="190">
                <c:v>0.99446435813958667</c:v>
              </c:pt>
              <c:pt idx="191">
                <c:v>0.99466166814649271</c:v>
              </c:pt>
              <c:pt idx="192">
                <c:v>0.99486993982044858</c:v>
              </c:pt>
              <c:pt idx="193">
                <c:v>0.99497955649095182</c:v>
              </c:pt>
              <c:pt idx="194">
                <c:v>0.99510013482850534</c:v>
              </c:pt>
              <c:pt idx="195">
                <c:v>0.99527552150131049</c:v>
              </c:pt>
              <c:pt idx="196">
                <c:v>0.99539609983886357</c:v>
              </c:pt>
              <c:pt idx="197">
                <c:v>0.99554956317756849</c:v>
              </c:pt>
              <c:pt idx="198">
                <c:v>0.99564821818102311</c:v>
              </c:pt>
              <c:pt idx="199">
                <c:v>0.99572494985037396</c:v>
              </c:pt>
              <c:pt idx="200">
                <c:v>0.99581264318677654</c:v>
              </c:pt>
              <c:pt idx="201">
                <c:v>0.9958784131890811</c:v>
              </c:pt>
              <c:pt idx="202">
                <c:v>0.9959770681925314</c:v>
              </c:pt>
              <c:pt idx="203">
                <c:v>0.99611956986418559</c:v>
              </c:pt>
              <c:pt idx="204">
                <c:v>0.99625110986878951</c:v>
              </c:pt>
              <c:pt idx="205">
                <c:v>0.99637168820634259</c:v>
              </c:pt>
              <c:pt idx="206">
                <c:v>0.99655803654620001</c:v>
              </c:pt>
              <c:pt idx="207">
                <c:v>0.99667861488375264</c:v>
              </c:pt>
              <c:pt idx="208">
                <c:v>0.99676630822015333</c:v>
              </c:pt>
              <c:pt idx="209">
                <c:v>0.99686496322360751</c:v>
              </c:pt>
              <c:pt idx="210">
                <c:v>0.99694169489295958</c:v>
              </c:pt>
              <c:pt idx="211">
                <c:v>0.99698554156116126</c:v>
              </c:pt>
              <c:pt idx="212">
                <c:v>0.99706227323051355</c:v>
              </c:pt>
              <c:pt idx="213">
                <c:v>0.99710611989871456</c:v>
              </c:pt>
              <c:pt idx="214">
                <c:v>0.99721573656921814</c:v>
              </c:pt>
              <c:pt idx="215">
                <c:v>0.99730342990561871</c:v>
              </c:pt>
              <c:pt idx="216">
                <c:v>0.99736919990791928</c:v>
              </c:pt>
              <c:pt idx="217">
                <c:v>0.99745689324432518</c:v>
              </c:pt>
              <c:pt idx="218">
                <c:v>0.99756650991482565</c:v>
              </c:pt>
              <c:pt idx="219">
                <c:v>0.99764324158418238</c:v>
              </c:pt>
              <c:pt idx="220">
                <c:v>0.99769804991943234</c:v>
              </c:pt>
              <c:pt idx="221">
                <c:v>0.99778574325583491</c:v>
              </c:pt>
              <c:pt idx="222">
                <c:v>0.99784055159108664</c:v>
              </c:pt>
              <c:pt idx="223">
                <c:v>0.99792824492748911</c:v>
              </c:pt>
              <c:pt idx="224">
                <c:v>0.99801593826389312</c:v>
              </c:pt>
              <c:pt idx="225">
                <c:v>0.99805978493209258</c:v>
              </c:pt>
              <c:pt idx="226">
                <c:v>0.99812555493439492</c:v>
              </c:pt>
              <c:pt idx="227">
                <c:v>0.9981694016025966</c:v>
              </c:pt>
              <c:pt idx="228">
                <c:v>0.99820228660374721</c:v>
              </c:pt>
              <c:pt idx="229">
                <c:v>0.99824613327194756</c:v>
              </c:pt>
              <c:pt idx="230">
                <c:v>0.99828997994014956</c:v>
              </c:pt>
              <c:pt idx="231">
                <c:v>0.99834478827540152</c:v>
              </c:pt>
              <c:pt idx="232">
                <c:v>0.99838863494360286</c:v>
              </c:pt>
              <c:pt idx="233">
                <c:v>0.9984434432788547</c:v>
              </c:pt>
              <c:pt idx="234">
                <c:v>0.99847632828000399</c:v>
              </c:pt>
              <c:pt idx="235">
                <c:v>0.9985311366152565</c:v>
              </c:pt>
              <c:pt idx="236">
                <c:v>0.9985749832834584</c:v>
              </c:pt>
              <c:pt idx="237">
                <c:v>0.99860786828460935</c:v>
              </c:pt>
              <c:pt idx="238">
                <c:v>0.99862979161871146</c:v>
              </c:pt>
              <c:pt idx="239">
                <c:v>0.99868459995396008</c:v>
              </c:pt>
              <c:pt idx="240">
                <c:v>0.99872844662216365</c:v>
              </c:pt>
              <c:pt idx="241">
                <c:v>0.9988271016256155</c:v>
              </c:pt>
              <c:pt idx="242">
                <c:v>0.99887094829381762</c:v>
              </c:pt>
              <c:pt idx="243">
                <c:v>0.99890383329496824</c:v>
              </c:pt>
              <c:pt idx="244">
                <c:v>0.99896960329727014</c:v>
              </c:pt>
              <c:pt idx="245">
                <c:v>0.99900248829842109</c:v>
              </c:pt>
              <c:pt idx="246">
                <c:v>0.99904633496662099</c:v>
              </c:pt>
              <c:pt idx="247">
                <c:v>0.9990792199677736</c:v>
              </c:pt>
              <c:pt idx="248">
                <c:v>0.99909018163482366</c:v>
              </c:pt>
              <c:pt idx="249">
                <c:v>0.99910114330187394</c:v>
              </c:pt>
              <c:pt idx="250">
                <c:v>0.99913402830302489</c:v>
              </c:pt>
              <c:pt idx="251">
                <c:v>0.99914498997007517</c:v>
              </c:pt>
              <c:pt idx="252">
                <c:v>0.99918883663827862</c:v>
              </c:pt>
              <c:pt idx="253">
                <c:v>0.99922172163942768</c:v>
              </c:pt>
              <c:pt idx="254">
                <c:v>0.99923268330647752</c:v>
              </c:pt>
              <c:pt idx="255">
                <c:v>0.99924364497352802</c:v>
              </c:pt>
              <c:pt idx="256">
                <c:v>0.99926556830762658</c:v>
              </c:pt>
              <c:pt idx="257">
                <c:v>0.99927652997467742</c:v>
              </c:pt>
              <c:pt idx="258">
                <c:v>0.99929845330878186</c:v>
              </c:pt>
              <c:pt idx="259">
                <c:v>0.99930941497582992</c:v>
              </c:pt>
              <c:pt idx="260">
                <c:v>0.99933133830993059</c:v>
              </c:pt>
              <c:pt idx="261">
                <c:v>0.99935326164403127</c:v>
              </c:pt>
              <c:pt idx="262">
                <c:v>0.99939710831223061</c:v>
              </c:pt>
              <c:pt idx="263">
                <c:v>0.99940806997928155</c:v>
              </c:pt>
              <c:pt idx="264">
                <c:v>0.99942999331338511</c:v>
              </c:pt>
              <c:pt idx="265">
                <c:v>0.9994409549804335</c:v>
              </c:pt>
              <c:pt idx="266">
                <c:v>0.99948480164863518</c:v>
              </c:pt>
              <c:pt idx="267">
                <c:v>0.99949576331568568</c:v>
              </c:pt>
              <c:pt idx="268">
                <c:v>0.99950672498273274</c:v>
              </c:pt>
              <c:pt idx="269">
                <c:v>0.99951768664978602</c:v>
              </c:pt>
              <c:pt idx="270">
                <c:v>0.99957249498503609</c:v>
              </c:pt>
              <c:pt idx="271">
                <c:v>0.99958345665208792</c:v>
              </c:pt>
              <c:pt idx="272">
                <c:v>0.99959441831913864</c:v>
              </c:pt>
              <c:pt idx="273">
                <c:v>0.9996053799861887</c:v>
              </c:pt>
              <c:pt idx="274">
                <c:v>0.99961634165323721</c:v>
              </c:pt>
              <c:pt idx="275">
                <c:v>0.99962730332028904</c:v>
              </c:pt>
              <c:pt idx="276">
                <c:v>0.99963826498733788</c:v>
              </c:pt>
              <c:pt idx="277">
                <c:v>0.9996492266543926</c:v>
              </c:pt>
              <c:pt idx="278">
                <c:v>0.9996711499884906</c:v>
              </c:pt>
              <c:pt idx="279">
                <c:v>0.99969307332259272</c:v>
              </c:pt>
              <c:pt idx="280">
                <c:v>0.99970403498964122</c:v>
              </c:pt>
              <c:pt idx="281">
                <c:v>0.99972595832374334</c:v>
              </c:pt>
              <c:pt idx="282">
                <c:v>0.99973691999079217</c:v>
              </c:pt>
              <c:pt idx="283">
                <c:v>0.99974788165784245</c:v>
              </c:pt>
              <c:pt idx="284">
                <c:v>0.99976980499194257</c:v>
              </c:pt>
              <c:pt idx="285">
                <c:v>0.99979172832604379</c:v>
              </c:pt>
              <c:pt idx="286">
                <c:v>0.99980268999309407</c:v>
              </c:pt>
              <c:pt idx="287">
                <c:v>0.99981365166014435</c:v>
              </c:pt>
              <c:pt idx="288">
                <c:v>0.99982461332719674</c:v>
              </c:pt>
              <c:pt idx="289">
                <c:v>0.99983557499424458</c:v>
              </c:pt>
              <c:pt idx="290">
                <c:v>0.99984653666129564</c:v>
              </c:pt>
              <c:pt idx="291">
                <c:v>0.9998574983283457</c:v>
              </c:pt>
              <c:pt idx="292">
                <c:v>0.99986845999539553</c:v>
              </c:pt>
              <c:pt idx="293">
                <c:v>0.99987942166244603</c:v>
              </c:pt>
              <c:pt idx="294">
                <c:v>0.99989038332949665</c:v>
              </c:pt>
              <c:pt idx="295">
                <c:v>0.99990134499654659</c:v>
              </c:pt>
              <c:pt idx="296">
                <c:v>0.99991230666359765</c:v>
              </c:pt>
              <c:pt idx="297">
                <c:v>0.99992326833064649</c:v>
              </c:pt>
              <c:pt idx="298">
                <c:v>0.9999342299976961</c:v>
              </c:pt>
              <c:pt idx="299">
                <c:v>0.99994519166474771</c:v>
              </c:pt>
              <c:pt idx="300">
                <c:v>0.99995615333179799</c:v>
              </c:pt>
              <c:pt idx="301">
                <c:v>0.99996711499884827</c:v>
              </c:pt>
              <c:pt idx="302">
                <c:v>0.99997807666590066</c:v>
              </c:pt>
              <c:pt idx="303">
                <c:v>0.9999890383329485</c:v>
              </c:pt>
              <c:pt idx="304">
                <c:v>0.99999999999999911</c:v>
              </c:pt>
              <c:pt idx="305">
                <c:v>0.99999999999999911</c:v>
              </c:pt>
              <c:pt idx="306">
                <c:v>0.99999999999999911</c:v>
              </c:pt>
              <c:pt idx="307">
                <c:v>0.99999999999999911</c:v>
              </c:pt>
              <c:pt idx="308">
                <c:v>0.99999999999999911</c:v>
              </c:pt>
            </c:numLit>
          </c:val>
        </c:ser>
        <c:marker val="1"/>
        <c:axId val="351338496"/>
        <c:axId val="351340800"/>
      </c:lineChart>
      <c:catAx>
        <c:axId val="351338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51340800"/>
        <c:crosses val="autoZero"/>
        <c:auto val="1"/>
        <c:lblAlgn val="ctr"/>
        <c:lblOffset val="100"/>
        <c:tickLblSkip val="25"/>
        <c:tickMarkSkip val="50"/>
      </c:catAx>
      <c:valAx>
        <c:axId val="351340800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42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5133849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04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39904</c:v>
              </c:pt>
              <c:pt idx="1">
                <c:v>39905</c:v>
              </c:pt>
              <c:pt idx="2">
                <c:v>39906</c:v>
              </c:pt>
              <c:pt idx="3">
                <c:v>39907</c:v>
              </c:pt>
              <c:pt idx="4">
                <c:v>39908</c:v>
              </c:pt>
              <c:pt idx="5">
                <c:v>39909</c:v>
              </c:pt>
              <c:pt idx="6">
                <c:v>39910</c:v>
              </c:pt>
              <c:pt idx="7">
                <c:v>39911</c:v>
              </c:pt>
              <c:pt idx="8">
                <c:v>39912</c:v>
              </c:pt>
              <c:pt idx="9">
                <c:v>39913</c:v>
              </c:pt>
              <c:pt idx="10">
                <c:v>39914</c:v>
              </c:pt>
              <c:pt idx="11">
                <c:v>39915</c:v>
              </c:pt>
              <c:pt idx="12">
                <c:v>39916</c:v>
              </c:pt>
              <c:pt idx="13">
                <c:v>39917</c:v>
              </c:pt>
              <c:pt idx="14">
                <c:v>39918</c:v>
              </c:pt>
              <c:pt idx="15">
                <c:v>39919</c:v>
              </c:pt>
              <c:pt idx="16">
                <c:v>39920</c:v>
              </c:pt>
              <c:pt idx="17">
                <c:v>39921</c:v>
              </c:pt>
              <c:pt idx="18">
                <c:v>39922</c:v>
              </c:pt>
              <c:pt idx="19">
                <c:v>39923</c:v>
              </c:pt>
              <c:pt idx="20">
                <c:v>39924</c:v>
              </c:pt>
              <c:pt idx="21">
                <c:v>39925</c:v>
              </c:pt>
              <c:pt idx="22">
                <c:v>39926</c:v>
              </c:pt>
              <c:pt idx="23">
                <c:v>39927</c:v>
              </c:pt>
              <c:pt idx="24">
                <c:v>39928</c:v>
              </c:pt>
              <c:pt idx="25">
                <c:v>39929</c:v>
              </c:pt>
              <c:pt idx="26">
                <c:v>39930</c:v>
              </c:pt>
              <c:pt idx="27">
                <c:v>39931</c:v>
              </c:pt>
              <c:pt idx="28">
                <c:v>39932</c:v>
              </c:pt>
              <c:pt idx="29">
                <c:v>39933</c:v>
              </c:pt>
            </c:numLit>
          </c:cat>
          <c:val>
            <c:numLit>
              <c:formatCode>General</c:formatCode>
              <c:ptCount val="30"/>
              <c:pt idx="0">
                <c:v>184787</c:v>
              </c:pt>
              <c:pt idx="1">
                <c:v>184645</c:v>
              </c:pt>
              <c:pt idx="2">
                <c:v>181249</c:v>
              </c:pt>
              <c:pt idx="3">
                <c:v>#N/A</c:v>
              </c:pt>
              <c:pt idx="4">
                <c:v>#N/A</c:v>
              </c:pt>
              <c:pt idx="5">
                <c:v>155724</c:v>
              </c:pt>
              <c:pt idx="6">
                <c:v>162746</c:v>
              </c:pt>
              <c:pt idx="7">
                <c:v>163919</c:v>
              </c:pt>
              <c:pt idx="8">
                <c:v>140967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115642</c:v>
              </c:pt>
              <c:pt idx="13">
                <c:v>174617</c:v>
              </c:pt>
              <c:pt idx="14">
                <c:v>195722</c:v>
              </c:pt>
              <c:pt idx="15">
                <c:v>176919</c:v>
              </c:pt>
              <c:pt idx="16">
                <c:v>179081</c:v>
              </c:pt>
              <c:pt idx="17">
                <c:v>#N/A</c:v>
              </c:pt>
              <c:pt idx="18">
                <c:v>#N/A</c:v>
              </c:pt>
              <c:pt idx="19">
                <c:v>189759</c:v>
              </c:pt>
              <c:pt idx="20">
                <c:v>192500</c:v>
              </c:pt>
              <c:pt idx="21">
                <c:v>192776</c:v>
              </c:pt>
              <c:pt idx="22">
                <c:v>192500</c:v>
              </c:pt>
              <c:pt idx="23">
                <c:v>190890</c:v>
              </c:pt>
              <c:pt idx="24">
                <c:v>#N/A</c:v>
              </c:pt>
              <c:pt idx="25">
                <c:v>#N/A</c:v>
              </c:pt>
              <c:pt idx="26">
                <c:v>184861</c:v>
              </c:pt>
              <c:pt idx="27">
                <c:v>186560</c:v>
              </c:pt>
              <c:pt idx="28">
                <c:v>190552</c:v>
              </c:pt>
              <c:pt idx="29">
                <c:v>197998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39904</c:v>
              </c:pt>
              <c:pt idx="1">
                <c:v>39905</c:v>
              </c:pt>
              <c:pt idx="2">
                <c:v>39906</c:v>
              </c:pt>
              <c:pt idx="3">
                <c:v>39907</c:v>
              </c:pt>
              <c:pt idx="4">
                <c:v>39908</c:v>
              </c:pt>
              <c:pt idx="5">
                <c:v>39909</c:v>
              </c:pt>
              <c:pt idx="6">
                <c:v>39910</c:v>
              </c:pt>
              <c:pt idx="7">
                <c:v>39911</c:v>
              </c:pt>
              <c:pt idx="8">
                <c:v>39912</c:v>
              </c:pt>
              <c:pt idx="9">
                <c:v>39913</c:v>
              </c:pt>
              <c:pt idx="10">
                <c:v>39914</c:v>
              </c:pt>
              <c:pt idx="11">
                <c:v>39915</c:v>
              </c:pt>
              <c:pt idx="12">
                <c:v>39916</c:v>
              </c:pt>
              <c:pt idx="13">
                <c:v>39917</c:v>
              </c:pt>
              <c:pt idx="14">
                <c:v>39918</c:v>
              </c:pt>
              <c:pt idx="15">
                <c:v>39919</c:v>
              </c:pt>
              <c:pt idx="16">
                <c:v>39920</c:v>
              </c:pt>
              <c:pt idx="17">
                <c:v>39921</c:v>
              </c:pt>
              <c:pt idx="18">
                <c:v>39922</c:v>
              </c:pt>
              <c:pt idx="19">
                <c:v>39923</c:v>
              </c:pt>
              <c:pt idx="20">
                <c:v>39924</c:v>
              </c:pt>
              <c:pt idx="21">
                <c:v>39925</c:v>
              </c:pt>
              <c:pt idx="22">
                <c:v>39926</c:v>
              </c:pt>
              <c:pt idx="23">
                <c:v>39927</c:v>
              </c:pt>
              <c:pt idx="24">
                <c:v>39928</c:v>
              </c:pt>
              <c:pt idx="25">
                <c:v>39929</c:v>
              </c:pt>
              <c:pt idx="26">
                <c:v>39930</c:v>
              </c:pt>
              <c:pt idx="27">
                <c:v>39931</c:v>
              </c:pt>
              <c:pt idx="28">
                <c:v>39932</c:v>
              </c:pt>
              <c:pt idx="29">
                <c:v>39933</c:v>
              </c:pt>
            </c:numLit>
          </c:cat>
          <c:val>
            <c:numLit>
              <c:formatCode>General</c:formatCode>
              <c:ptCount val="30"/>
              <c:pt idx="0">
                <c:v>66831</c:v>
              </c:pt>
              <c:pt idx="1">
                <c:v>66831</c:v>
              </c:pt>
              <c:pt idx="2">
                <c:v>66831</c:v>
              </c:pt>
              <c:pt idx="3">
                <c:v>66831</c:v>
              </c:pt>
              <c:pt idx="4">
                <c:v>66831</c:v>
              </c:pt>
              <c:pt idx="5">
                <c:v>66831</c:v>
              </c:pt>
              <c:pt idx="6">
                <c:v>66831</c:v>
              </c:pt>
              <c:pt idx="7">
                <c:v>66831</c:v>
              </c:pt>
              <c:pt idx="8">
                <c:v>66831</c:v>
              </c:pt>
              <c:pt idx="9">
                <c:v>66831</c:v>
              </c:pt>
              <c:pt idx="10">
                <c:v>66831</c:v>
              </c:pt>
              <c:pt idx="11">
                <c:v>66831</c:v>
              </c:pt>
              <c:pt idx="12">
                <c:v>66831</c:v>
              </c:pt>
              <c:pt idx="13">
                <c:v>66831</c:v>
              </c:pt>
              <c:pt idx="14">
                <c:v>66831</c:v>
              </c:pt>
              <c:pt idx="15">
                <c:v>66831</c:v>
              </c:pt>
              <c:pt idx="16">
                <c:v>66831</c:v>
              </c:pt>
              <c:pt idx="17">
                <c:v>66831</c:v>
              </c:pt>
              <c:pt idx="18">
                <c:v>66831</c:v>
              </c:pt>
              <c:pt idx="19">
                <c:v>66831</c:v>
              </c:pt>
              <c:pt idx="20">
                <c:v>66831</c:v>
              </c:pt>
              <c:pt idx="21">
                <c:v>66831</c:v>
              </c:pt>
              <c:pt idx="22">
                <c:v>66831</c:v>
              </c:pt>
              <c:pt idx="23">
                <c:v>66831</c:v>
              </c:pt>
              <c:pt idx="24">
                <c:v>66831</c:v>
              </c:pt>
              <c:pt idx="25">
                <c:v>66831</c:v>
              </c:pt>
              <c:pt idx="26">
                <c:v>66831</c:v>
              </c:pt>
              <c:pt idx="27">
                <c:v>66831</c:v>
              </c:pt>
              <c:pt idx="28">
                <c:v>66831</c:v>
              </c:pt>
              <c:pt idx="29">
                <c:v>66831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"/>
              <c:pt idx="0">
                <c:v>39904</c:v>
              </c:pt>
              <c:pt idx="1">
                <c:v>39905</c:v>
              </c:pt>
              <c:pt idx="2">
                <c:v>39906</c:v>
              </c:pt>
              <c:pt idx="3">
                <c:v>39907</c:v>
              </c:pt>
              <c:pt idx="4">
                <c:v>39908</c:v>
              </c:pt>
              <c:pt idx="5">
                <c:v>39909</c:v>
              </c:pt>
              <c:pt idx="6">
                <c:v>39910</c:v>
              </c:pt>
              <c:pt idx="7">
                <c:v>39911</c:v>
              </c:pt>
              <c:pt idx="8">
                <c:v>39912</c:v>
              </c:pt>
              <c:pt idx="9">
                <c:v>39913</c:v>
              </c:pt>
              <c:pt idx="10">
                <c:v>39914</c:v>
              </c:pt>
              <c:pt idx="11">
                <c:v>39915</c:v>
              </c:pt>
              <c:pt idx="12">
                <c:v>39916</c:v>
              </c:pt>
              <c:pt idx="13">
                <c:v>39917</c:v>
              </c:pt>
              <c:pt idx="14">
                <c:v>39918</c:v>
              </c:pt>
              <c:pt idx="15">
                <c:v>39919</c:v>
              </c:pt>
              <c:pt idx="16">
                <c:v>39920</c:v>
              </c:pt>
              <c:pt idx="17">
                <c:v>39921</c:v>
              </c:pt>
              <c:pt idx="18">
                <c:v>39922</c:v>
              </c:pt>
              <c:pt idx="19">
                <c:v>39923</c:v>
              </c:pt>
              <c:pt idx="20">
                <c:v>39924</c:v>
              </c:pt>
              <c:pt idx="21">
                <c:v>39925</c:v>
              </c:pt>
              <c:pt idx="22">
                <c:v>39926</c:v>
              </c:pt>
              <c:pt idx="23">
                <c:v>39927</c:v>
              </c:pt>
              <c:pt idx="24">
                <c:v>39928</c:v>
              </c:pt>
              <c:pt idx="25">
                <c:v>39929</c:v>
              </c:pt>
              <c:pt idx="26">
                <c:v>39930</c:v>
              </c:pt>
              <c:pt idx="27">
                <c:v>39931</c:v>
              </c:pt>
              <c:pt idx="28">
                <c:v>39932</c:v>
              </c:pt>
              <c:pt idx="29">
                <c:v>39933</c:v>
              </c:pt>
            </c:numLit>
          </c:cat>
          <c:val>
            <c:numLit>
              <c:formatCode>General</c:formatCode>
              <c:ptCount val="30"/>
              <c:pt idx="0">
                <c:v>177829.23809523811</c:v>
              </c:pt>
              <c:pt idx="1">
                <c:v>177829.23809523811</c:v>
              </c:pt>
              <c:pt idx="2">
                <c:v>177829.23809523811</c:v>
              </c:pt>
              <c:pt idx="3">
                <c:v>177829.23809523811</c:v>
              </c:pt>
              <c:pt idx="4">
                <c:v>177829.23809523811</c:v>
              </c:pt>
              <c:pt idx="5">
                <c:v>177829.23809523811</c:v>
              </c:pt>
              <c:pt idx="6">
                <c:v>177829.23809523811</c:v>
              </c:pt>
              <c:pt idx="7">
                <c:v>177829.23809523811</c:v>
              </c:pt>
              <c:pt idx="8">
                <c:v>177829.23809523811</c:v>
              </c:pt>
              <c:pt idx="9">
                <c:v>177829.23809523811</c:v>
              </c:pt>
              <c:pt idx="10">
                <c:v>177829.23809523811</c:v>
              </c:pt>
              <c:pt idx="11">
                <c:v>177829.23809523811</c:v>
              </c:pt>
              <c:pt idx="12">
                <c:v>177829.23809523811</c:v>
              </c:pt>
              <c:pt idx="13">
                <c:v>177829.23809523811</c:v>
              </c:pt>
              <c:pt idx="14">
                <c:v>177829.23809523811</c:v>
              </c:pt>
              <c:pt idx="15">
                <c:v>177829.23809523811</c:v>
              </c:pt>
              <c:pt idx="16">
                <c:v>177829.23809523811</c:v>
              </c:pt>
              <c:pt idx="17">
                <c:v>177829.23809523811</c:v>
              </c:pt>
              <c:pt idx="18">
                <c:v>177829.23809523811</c:v>
              </c:pt>
              <c:pt idx="19">
                <c:v>177829.23809523811</c:v>
              </c:pt>
              <c:pt idx="20">
                <c:v>177829.23809523811</c:v>
              </c:pt>
              <c:pt idx="21">
                <c:v>177829.23809523811</c:v>
              </c:pt>
              <c:pt idx="22">
                <c:v>177829.23809523811</c:v>
              </c:pt>
              <c:pt idx="23">
                <c:v>177829.23809523811</c:v>
              </c:pt>
              <c:pt idx="24">
                <c:v>177829.23809523811</c:v>
              </c:pt>
              <c:pt idx="25">
                <c:v>177829.23809523811</c:v>
              </c:pt>
              <c:pt idx="26">
                <c:v>177829.23809523811</c:v>
              </c:pt>
              <c:pt idx="27">
                <c:v>177829.23809523811</c:v>
              </c:pt>
              <c:pt idx="28">
                <c:v>177829.23809523811</c:v>
              </c:pt>
              <c:pt idx="29">
                <c:v>177829.23809523811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39904</c:v>
              </c:pt>
              <c:pt idx="1">
                <c:v>39905</c:v>
              </c:pt>
              <c:pt idx="2">
                <c:v>39906</c:v>
              </c:pt>
              <c:pt idx="3">
                <c:v>39907</c:v>
              </c:pt>
              <c:pt idx="4">
                <c:v>39908</c:v>
              </c:pt>
              <c:pt idx="5">
                <c:v>39909</c:v>
              </c:pt>
              <c:pt idx="6">
                <c:v>39910</c:v>
              </c:pt>
              <c:pt idx="7">
                <c:v>39911</c:v>
              </c:pt>
              <c:pt idx="8">
                <c:v>39912</c:v>
              </c:pt>
              <c:pt idx="9">
                <c:v>39913</c:v>
              </c:pt>
              <c:pt idx="10">
                <c:v>39914</c:v>
              </c:pt>
              <c:pt idx="11">
                <c:v>39915</c:v>
              </c:pt>
              <c:pt idx="12">
                <c:v>39916</c:v>
              </c:pt>
              <c:pt idx="13">
                <c:v>39917</c:v>
              </c:pt>
              <c:pt idx="14">
                <c:v>39918</c:v>
              </c:pt>
              <c:pt idx="15">
                <c:v>39919</c:v>
              </c:pt>
              <c:pt idx="16">
                <c:v>39920</c:v>
              </c:pt>
              <c:pt idx="17">
                <c:v>39921</c:v>
              </c:pt>
              <c:pt idx="18">
                <c:v>39922</c:v>
              </c:pt>
              <c:pt idx="19">
                <c:v>39923</c:v>
              </c:pt>
              <c:pt idx="20">
                <c:v>39924</c:v>
              </c:pt>
              <c:pt idx="21">
                <c:v>39925</c:v>
              </c:pt>
              <c:pt idx="22">
                <c:v>39926</c:v>
              </c:pt>
              <c:pt idx="23">
                <c:v>39927</c:v>
              </c:pt>
              <c:pt idx="24">
                <c:v>39928</c:v>
              </c:pt>
              <c:pt idx="25">
                <c:v>39929</c:v>
              </c:pt>
              <c:pt idx="26">
                <c:v>39930</c:v>
              </c:pt>
              <c:pt idx="27">
                <c:v>39931</c:v>
              </c:pt>
              <c:pt idx="28">
                <c:v>39932</c:v>
              </c:pt>
              <c:pt idx="29">
                <c:v>39933</c:v>
              </c:pt>
            </c:numLit>
          </c:cat>
          <c:val>
            <c:numLit>
              <c:formatCode>General</c:formatCode>
              <c:ptCount val="30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86844</c:v>
              </c:pt>
              <c:pt idx="4">
                <c:v>53261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68493</c:v>
              </c:pt>
              <c:pt idx="10">
                <c:v>79853</c:v>
              </c:pt>
              <c:pt idx="11">
                <c:v>37738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82062</c:v>
              </c:pt>
              <c:pt idx="18">
                <c:v>55372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75383</c:v>
              </c:pt>
              <c:pt idx="25">
                <c:v>62473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39904</c:v>
              </c:pt>
              <c:pt idx="1">
                <c:v>39905</c:v>
              </c:pt>
              <c:pt idx="2">
                <c:v>39906</c:v>
              </c:pt>
              <c:pt idx="3">
                <c:v>39907</c:v>
              </c:pt>
              <c:pt idx="4">
                <c:v>39908</c:v>
              </c:pt>
              <c:pt idx="5">
                <c:v>39909</c:v>
              </c:pt>
              <c:pt idx="6">
                <c:v>39910</c:v>
              </c:pt>
              <c:pt idx="7">
                <c:v>39911</c:v>
              </c:pt>
              <c:pt idx="8">
                <c:v>39912</c:v>
              </c:pt>
              <c:pt idx="9">
                <c:v>39913</c:v>
              </c:pt>
              <c:pt idx="10">
                <c:v>39914</c:v>
              </c:pt>
              <c:pt idx="11">
                <c:v>39915</c:v>
              </c:pt>
              <c:pt idx="12">
                <c:v>39916</c:v>
              </c:pt>
              <c:pt idx="13">
                <c:v>39917</c:v>
              </c:pt>
              <c:pt idx="14">
                <c:v>39918</c:v>
              </c:pt>
              <c:pt idx="15">
                <c:v>39919</c:v>
              </c:pt>
              <c:pt idx="16">
                <c:v>39920</c:v>
              </c:pt>
              <c:pt idx="17">
                <c:v>39921</c:v>
              </c:pt>
              <c:pt idx="18">
                <c:v>39922</c:v>
              </c:pt>
              <c:pt idx="19">
                <c:v>39923</c:v>
              </c:pt>
              <c:pt idx="20">
                <c:v>39924</c:v>
              </c:pt>
              <c:pt idx="21">
                <c:v>39925</c:v>
              </c:pt>
              <c:pt idx="22">
                <c:v>39926</c:v>
              </c:pt>
              <c:pt idx="23">
                <c:v>39927</c:v>
              </c:pt>
              <c:pt idx="24">
                <c:v>39928</c:v>
              </c:pt>
              <c:pt idx="25">
                <c:v>39929</c:v>
              </c:pt>
              <c:pt idx="26">
                <c:v>39930</c:v>
              </c:pt>
              <c:pt idx="27">
                <c:v>39931</c:v>
              </c:pt>
              <c:pt idx="28">
                <c:v>39932</c:v>
              </c:pt>
              <c:pt idx="29">
                <c:v>39933</c:v>
              </c:pt>
            </c:numLit>
          </c:cat>
          <c:val>
            <c:numLit>
              <c:formatCode>General</c:formatCode>
              <c:ptCount val="30"/>
              <c:pt idx="0">
                <c:v>144529.76666666666</c:v>
              </c:pt>
              <c:pt idx="1">
                <c:v>144529.76666666666</c:v>
              </c:pt>
              <c:pt idx="2">
                <c:v>144529.76666666666</c:v>
              </c:pt>
              <c:pt idx="3">
                <c:v>144529.76666666666</c:v>
              </c:pt>
              <c:pt idx="4">
                <c:v>144529.76666666666</c:v>
              </c:pt>
              <c:pt idx="5">
                <c:v>144529.76666666666</c:v>
              </c:pt>
              <c:pt idx="6">
                <c:v>144529.76666666666</c:v>
              </c:pt>
              <c:pt idx="7">
                <c:v>144529.76666666666</c:v>
              </c:pt>
              <c:pt idx="8">
                <c:v>144529.76666666666</c:v>
              </c:pt>
              <c:pt idx="9">
                <c:v>144529.76666666666</c:v>
              </c:pt>
              <c:pt idx="10">
                <c:v>144529.76666666666</c:v>
              </c:pt>
              <c:pt idx="11">
                <c:v>144529.76666666666</c:v>
              </c:pt>
              <c:pt idx="12">
                <c:v>144529.76666666666</c:v>
              </c:pt>
              <c:pt idx="13">
                <c:v>144529.76666666666</c:v>
              </c:pt>
              <c:pt idx="14">
                <c:v>144529.76666666666</c:v>
              </c:pt>
              <c:pt idx="15">
                <c:v>144529.76666666666</c:v>
              </c:pt>
              <c:pt idx="16">
                <c:v>144529.76666666666</c:v>
              </c:pt>
              <c:pt idx="17">
                <c:v>144529.76666666666</c:v>
              </c:pt>
              <c:pt idx="18">
                <c:v>144529.76666666666</c:v>
              </c:pt>
              <c:pt idx="19">
                <c:v>144529.76666666666</c:v>
              </c:pt>
              <c:pt idx="20">
                <c:v>144529.76666666666</c:v>
              </c:pt>
              <c:pt idx="21">
                <c:v>144529.76666666666</c:v>
              </c:pt>
              <c:pt idx="22">
                <c:v>144529.76666666666</c:v>
              </c:pt>
              <c:pt idx="23">
                <c:v>144529.76666666666</c:v>
              </c:pt>
              <c:pt idx="24">
                <c:v>144529.76666666666</c:v>
              </c:pt>
              <c:pt idx="25">
                <c:v>144529.76666666666</c:v>
              </c:pt>
              <c:pt idx="26">
                <c:v>144529.76666666666</c:v>
              </c:pt>
              <c:pt idx="27">
                <c:v>144529.76666666666</c:v>
              </c:pt>
              <c:pt idx="28">
                <c:v>144529.76666666666</c:v>
              </c:pt>
              <c:pt idx="29">
                <c:v>144529.76666666666</c:v>
              </c:pt>
            </c:numLit>
          </c:val>
        </c:ser>
        <c:marker val="1"/>
        <c:axId val="51999488"/>
        <c:axId val="52001024"/>
      </c:lineChart>
      <c:dateAx>
        <c:axId val="51999488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2001024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5200102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1999488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884"/>
          <c:y val="0.87931517181042029"/>
          <c:w val="0.73632023608989683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2522"/>
          <c:h val="0.7389587214432812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1366.2857142857149</c:v>
              </c:pt>
              <c:pt idx="1">
                <c:v>2088.6666666666642</c:v>
              </c:pt>
              <c:pt idx="2">
                <c:v>10097.523809523809</c:v>
              </c:pt>
              <c:pt idx="3">
                <c:v>18976.476190476191</c:v>
              </c:pt>
              <c:pt idx="4">
                <c:v>12176.190476190484</c:v>
              </c:pt>
              <c:pt idx="5">
                <c:v>8251.9047619047669</c:v>
              </c:pt>
              <c:pt idx="6">
                <c:v>7781.9523809523807</c:v>
              </c:pt>
              <c:pt idx="7">
                <c:v>9844.9047619047669</c:v>
              </c:pt>
              <c:pt idx="8">
                <c:v>12690.238095238095</c:v>
              </c:pt>
              <c:pt idx="9">
                <c:v>11587.047619047611</c:v>
              </c:pt>
              <c:pt idx="10">
                <c:v>10561.571428571435</c:v>
              </c:pt>
              <c:pt idx="11">
                <c:v>12243.14285714287</c:v>
              </c:pt>
              <c:pt idx="12">
                <c:v>17032.952380952385</c:v>
              </c:pt>
              <c:pt idx="13">
                <c:v>17754.523809523824</c:v>
              </c:pt>
              <c:pt idx="14">
                <c:v>11774.190476190484</c:v>
              </c:pt>
              <c:pt idx="15">
                <c:v>5864.9047619047615</c:v>
              </c:pt>
              <c:pt idx="16">
                <c:v>3499.7142857142844</c:v>
              </c:pt>
              <c:pt idx="17">
                <c:v>2447.9523809523812</c:v>
              </c:pt>
              <c:pt idx="18">
                <c:v>1789.0952380952378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2127.3333333333371</c:v>
              </c:pt>
              <c:pt idx="1">
                <c:v>1161</c:v>
              </c:pt>
              <c:pt idx="2">
                <c:v>2143.3333333333371</c:v>
              </c:pt>
              <c:pt idx="3">
                <c:v>4208</c:v>
              </c:pt>
              <c:pt idx="4">
                <c:v>5182.6666666666742</c:v>
              </c:pt>
              <c:pt idx="5">
                <c:v>5246.3333333333303</c:v>
              </c:pt>
              <c:pt idx="6">
                <c:v>5330</c:v>
              </c:pt>
              <c:pt idx="7">
                <c:v>5180.3333333333303</c:v>
              </c:pt>
              <c:pt idx="8">
                <c:v>5141.6666666666742</c:v>
              </c:pt>
              <c:pt idx="9">
                <c:v>5942.3333333333303</c:v>
              </c:pt>
              <c:pt idx="10">
                <c:v>6243.6666666666742</c:v>
              </c:pt>
              <c:pt idx="11">
                <c:v>5916.6666666666742</c:v>
              </c:pt>
              <c:pt idx="12">
                <c:v>5998.6666666666742</c:v>
              </c:pt>
              <c:pt idx="13">
                <c:v>6169</c:v>
              </c:pt>
              <c:pt idx="14">
                <c:v>5664.3333333333303</c:v>
              </c:pt>
              <c:pt idx="15">
                <c:v>4035.6666666666642</c:v>
              </c:pt>
              <c:pt idx="16">
                <c:v>2390.6666666666642</c:v>
              </c:pt>
              <c:pt idx="17">
                <c:v>2756.3333333333371</c:v>
              </c:pt>
              <c:pt idx="18">
                <c:v>2081.6666666666642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1970</c:v>
              </c:pt>
              <c:pt idx="1">
                <c:v>830.66666666666663</c:v>
              </c:pt>
              <c:pt idx="2">
                <c:v>1326.5</c:v>
              </c:pt>
              <c:pt idx="3">
                <c:v>2011.1666666666667</c:v>
              </c:pt>
              <c:pt idx="4">
                <c:v>2712.1666666666642</c:v>
              </c:pt>
              <c:pt idx="5">
                <c:v>3038</c:v>
              </c:pt>
              <c:pt idx="6">
                <c:v>3369</c:v>
              </c:pt>
              <c:pt idx="7">
                <c:v>3127.8333333333371</c:v>
              </c:pt>
              <c:pt idx="8">
                <c:v>3158.8333333333371</c:v>
              </c:pt>
              <c:pt idx="9">
                <c:v>4639.1666666666742</c:v>
              </c:pt>
              <c:pt idx="10">
                <c:v>5117.6666666666742</c:v>
              </c:pt>
              <c:pt idx="11">
                <c:v>4747.6666666666742</c:v>
              </c:pt>
              <c:pt idx="12">
                <c:v>4848.3333333333303</c:v>
              </c:pt>
              <c:pt idx="13">
                <c:v>5324</c:v>
              </c:pt>
              <c:pt idx="14">
                <c:v>4163.8333333333303</c:v>
              </c:pt>
              <c:pt idx="15">
                <c:v>2939.5</c:v>
              </c:pt>
              <c:pt idx="16">
                <c:v>2704</c:v>
              </c:pt>
              <c:pt idx="17">
                <c:v>1573.8333333333323</c:v>
              </c:pt>
              <c:pt idx="18">
                <c:v>1184.5</c:v>
              </c:pt>
            </c:numLit>
          </c:yVal>
          <c:smooth val="1"/>
        </c:ser>
        <c:axId val="99081216"/>
        <c:axId val="111674496"/>
      </c:scatterChart>
      <c:valAx>
        <c:axId val="99081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1674496"/>
        <c:crosses val="autoZero"/>
        <c:crossBetween val="midCat"/>
        <c:majorUnit val="1"/>
      </c:valAx>
      <c:valAx>
        <c:axId val="1116744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081216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177"/>
          <c:y val="8.4337771031633091E-2"/>
          <c:w val="0.18112244897959184"/>
          <c:h val="0.136546606372999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8192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733967</c:v>
              </c:pt>
              <c:pt idx="1">
                <c:v>44540</c:v>
              </c:pt>
              <c:pt idx="2">
                <c:v>62127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227464</c:v>
              </c:pt>
              <c:pt idx="1">
                <c:v>13615</c:v>
              </c:pt>
              <c:pt idx="2">
                <c:v>18964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163245</c:v>
              </c:pt>
              <c:pt idx="1">
                <c:v>13418</c:v>
              </c:pt>
              <c:pt idx="2">
                <c:v>16874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162598</c:v>
              </c:pt>
              <c:pt idx="1">
                <c:v>10873</c:v>
              </c:pt>
              <c:pt idx="2">
                <c:v>18367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158103</c:v>
              </c:pt>
              <c:pt idx="1">
                <c:v>10577</c:v>
              </c:pt>
              <c:pt idx="2">
                <c:v>15966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137899</c:v>
              </c:pt>
              <c:pt idx="1">
                <c:v>10718</c:v>
              </c:pt>
              <c:pt idx="2">
                <c:v>15420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127825</c:v>
              </c:pt>
              <c:pt idx="1">
                <c:v>10051</c:v>
              </c:pt>
              <c:pt idx="2">
                <c:v>10495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112185</c:v>
              </c:pt>
              <c:pt idx="1">
                <c:v>12088</c:v>
              </c:pt>
              <c:pt idx="2">
                <c:v>16545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111082</c:v>
              </c:pt>
              <c:pt idx="1">
                <c:v>5900</c:v>
              </c:pt>
              <c:pt idx="2">
                <c:v>8168</c:v>
              </c:pt>
            </c:numLit>
          </c:val>
        </c:ser>
        <c:ser>
          <c:idx val="9"/>
          <c:order val="9"/>
          <c:tx>
            <c:v>Sete Bicas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89067</c:v>
              </c:pt>
              <c:pt idx="1">
                <c:v>8802</c:v>
              </c:pt>
              <c:pt idx="2">
                <c:v>14488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1710979</c:v>
              </c:pt>
              <c:pt idx="1">
                <c:v>108177</c:v>
              </c:pt>
              <c:pt idx="2">
                <c:v>155306</c:v>
              </c:pt>
            </c:numLit>
          </c:val>
        </c:ser>
        <c:gapWidth val="260"/>
        <c:overlap val="-10"/>
        <c:axId val="351371648"/>
        <c:axId val="351373184"/>
      </c:barChart>
      <c:catAx>
        <c:axId val="3513716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51373184"/>
        <c:crosses val="autoZero"/>
        <c:auto val="1"/>
        <c:lblAlgn val="ctr"/>
        <c:lblOffset val="100"/>
        <c:tickLblSkip val="1"/>
        <c:tickMarkSkip val="1"/>
      </c:catAx>
      <c:valAx>
        <c:axId val="351373184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51371648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118"/>
          <c:y val="0.11428603316415503"/>
          <c:w val="0.82793017456359486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2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</c:numLit>
          </c:cat>
          <c:val>
            <c:numLit>
              <c:formatCode>General</c:formatCode>
              <c:ptCount val="120"/>
              <c:pt idx="0">
                <c:v>#N/A</c:v>
              </c:pt>
              <c:pt idx="1">
                <c:v>109019</c:v>
              </c:pt>
              <c:pt idx="2">
                <c:v>#N/A</c:v>
              </c:pt>
              <c:pt idx="3">
                <c:v>#N/A</c:v>
              </c:pt>
              <c:pt idx="4">
                <c:v>188338</c:v>
              </c:pt>
              <c:pt idx="5">
                <c:v>188725</c:v>
              </c:pt>
              <c:pt idx="6">
                <c:v>185482</c:v>
              </c:pt>
              <c:pt idx="7">
                <c:v>187782</c:v>
              </c:pt>
              <c:pt idx="8">
                <c:v>173155</c:v>
              </c:pt>
              <c:pt idx="9">
                <c:v>#N/A</c:v>
              </c:pt>
              <c:pt idx="10">
                <c:v>#N/A</c:v>
              </c:pt>
              <c:pt idx="11">
                <c:v>184487</c:v>
              </c:pt>
              <c:pt idx="12">
                <c:v>182066</c:v>
              </c:pt>
              <c:pt idx="13">
                <c:v>180742</c:v>
              </c:pt>
              <c:pt idx="14">
                <c:v>172046</c:v>
              </c:pt>
              <c:pt idx="15">
                <c:v>183369</c:v>
              </c:pt>
              <c:pt idx="16">
                <c:v>#N/A</c:v>
              </c:pt>
              <c:pt idx="17">
                <c:v>#N/A</c:v>
              </c:pt>
              <c:pt idx="18">
                <c:v>173043</c:v>
              </c:pt>
              <c:pt idx="19">
                <c:v>166433</c:v>
              </c:pt>
              <c:pt idx="20">
                <c:v>174276</c:v>
              </c:pt>
              <c:pt idx="21">
                <c:v>167090</c:v>
              </c:pt>
              <c:pt idx="22">
                <c:v>170446</c:v>
              </c:pt>
              <c:pt idx="23">
                <c:v>#N/A</c:v>
              </c:pt>
              <c:pt idx="24">
                <c:v>#N/A</c:v>
              </c:pt>
              <c:pt idx="25">
                <c:v>174520</c:v>
              </c:pt>
              <c:pt idx="26">
                <c:v>168739</c:v>
              </c:pt>
              <c:pt idx="27">
                <c:v>173624</c:v>
              </c:pt>
              <c:pt idx="28">
                <c:v>169977</c:v>
              </c:pt>
              <c:pt idx="29">
                <c:v>172957</c:v>
              </c:pt>
              <c:pt idx="30">
                <c:v>#N/A</c:v>
              </c:pt>
              <c:pt idx="31">
                <c:v>#N/A</c:v>
              </c:pt>
              <c:pt idx="32">
                <c:v>176430</c:v>
              </c:pt>
              <c:pt idx="33">
                <c:v>169870</c:v>
              </c:pt>
              <c:pt idx="34">
                <c:v>168340</c:v>
              </c:pt>
              <c:pt idx="35">
                <c:v>168630</c:v>
              </c:pt>
              <c:pt idx="36">
                <c:v>173964</c:v>
              </c:pt>
              <c:pt idx="37">
                <c:v>#N/A</c:v>
              </c:pt>
              <c:pt idx="38">
                <c:v>#N/A</c:v>
              </c:pt>
              <c:pt idx="39">
                <c:v>165706</c:v>
              </c:pt>
              <c:pt idx="40">
                <c:v>177824</c:v>
              </c:pt>
              <c:pt idx="41">
                <c:v>180440</c:v>
              </c:pt>
              <c:pt idx="42">
                <c:v>180558</c:v>
              </c:pt>
              <c:pt idx="43">
                <c:v>184615</c:v>
              </c:pt>
              <c:pt idx="44">
                <c:v>#N/A</c:v>
              </c:pt>
              <c:pt idx="45">
                <c:v>#N/A</c:v>
              </c:pt>
              <c:pt idx="46">
                <c:v>182955</c:v>
              </c:pt>
              <c:pt idx="47">
                <c:v>179643</c:v>
              </c:pt>
              <c:pt idx="48">
                <c:v>183852</c:v>
              </c:pt>
              <c:pt idx="49">
                <c:v>184273</c:v>
              </c:pt>
              <c:pt idx="50">
                <c:v>185787</c:v>
              </c:pt>
              <c:pt idx="51">
                <c:v>#N/A</c:v>
              </c:pt>
              <c:pt idx="52">
                <c:v>#N/A</c:v>
              </c:pt>
              <c:pt idx="53">
                <c:v>145932</c:v>
              </c:pt>
              <c:pt idx="54">
                <c:v>#N/A</c:v>
              </c:pt>
              <c:pt idx="55">
                <c:v>171636</c:v>
              </c:pt>
              <c:pt idx="56">
                <c:v>184474</c:v>
              </c:pt>
              <c:pt idx="57">
                <c:v>186518</c:v>
              </c:pt>
              <c:pt idx="58">
                <c:v>#N/A</c:v>
              </c:pt>
              <c:pt idx="59">
                <c:v>#N/A</c:v>
              </c:pt>
              <c:pt idx="60">
                <c:v>190413</c:v>
              </c:pt>
              <c:pt idx="61">
                <c:v>194376</c:v>
              </c:pt>
              <c:pt idx="62">
                <c:v>184541</c:v>
              </c:pt>
              <c:pt idx="63">
                <c:v>186929</c:v>
              </c:pt>
              <c:pt idx="64">
                <c:v>185018</c:v>
              </c:pt>
              <c:pt idx="65">
                <c:v>#N/A</c:v>
              </c:pt>
              <c:pt idx="66">
                <c:v>#N/A</c:v>
              </c:pt>
              <c:pt idx="67">
                <c:v>195715</c:v>
              </c:pt>
              <c:pt idx="68">
                <c:v>197871</c:v>
              </c:pt>
              <c:pt idx="69">
                <c:v>214518</c:v>
              </c:pt>
              <c:pt idx="70">
                <c:v>196572</c:v>
              </c:pt>
              <c:pt idx="71">
                <c:v>196170</c:v>
              </c:pt>
              <c:pt idx="72">
                <c:v>#N/A</c:v>
              </c:pt>
              <c:pt idx="73">
                <c:v>#N/A</c:v>
              </c:pt>
              <c:pt idx="74">
                <c:v>194717</c:v>
              </c:pt>
              <c:pt idx="75">
                <c:v>196324</c:v>
              </c:pt>
              <c:pt idx="76">
                <c:v>196455</c:v>
              </c:pt>
              <c:pt idx="77">
                <c:v>197812</c:v>
              </c:pt>
              <c:pt idx="78">
                <c:v>196331</c:v>
              </c:pt>
              <c:pt idx="79">
                <c:v>#N/A</c:v>
              </c:pt>
              <c:pt idx="80">
                <c:v>#N/A</c:v>
              </c:pt>
              <c:pt idx="81">
                <c:v>191198</c:v>
              </c:pt>
              <c:pt idx="82">
                <c:v>195674</c:v>
              </c:pt>
              <c:pt idx="83">
                <c:v>197146</c:v>
              </c:pt>
              <c:pt idx="84">
                <c:v>194900</c:v>
              </c:pt>
              <c:pt idx="85">
                <c:v>197956</c:v>
              </c:pt>
              <c:pt idx="86">
                <c:v>#N/A</c:v>
              </c:pt>
              <c:pt idx="87">
                <c:v>#N/A</c:v>
              </c:pt>
              <c:pt idx="88">
                <c:v>185667</c:v>
              </c:pt>
              <c:pt idx="89">
                <c:v>190307</c:v>
              </c:pt>
              <c:pt idx="90">
                <c:v>184787</c:v>
              </c:pt>
              <c:pt idx="91">
                <c:v>184645</c:v>
              </c:pt>
              <c:pt idx="92">
                <c:v>181249</c:v>
              </c:pt>
              <c:pt idx="93">
                <c:v>#N/A</c:v>
              </c:pt>
              <c:pt idx="94">
                <c:v>#N/A</c:v>
              </c:pt>
              <c:pt idx="95">
                <c:v>155724</c:v>
              </c:pt>
              <c:pt idx="96">
                <c:v>162746</c:v>
              </c:pt>
              <c:pt idx="97">
                <c:v>163919</c:v>
              </c:pt>
              <c:pt idx="98">
                <c:v>140967</c:v>
              </c:pt>
              <c:pt idx="99">
                <c:v>#N/A</c:v>
              </c:pt>
              <c:pt idx="100">
                <c:v>#N/A</c:v>
              </c:pt>
              <c:pt idx="101">
                <c:v>#N/A</c:v>
              </c:pt>
              <c:pt idx="102">
                <c:v>115642</c:v>
              </c:pt>
              <c:pt idx="103">
                <c:v>174617</c:v>
              </c:pt>
              <c:pt idx="104">
                <c:v>195722</c:v>
              </c:pt>
              <c:pt idx="105">
                <c:v>176919</c:v>
              </c:pt>
              <c:pt idx="106">
                <c:v>179081</c:v>
              </c:pt>
              <c:pt idx="107">
                <c:v>#N/A</c:v>
              </c:pt>
              <c:pt idx="108">
                <c:v>#N/A</c:v>
              </c:pt>
              <c:pt idx="109">
                <c:v>189759</c:v>
              </c:pt>
              <c:pt idx="110">
                <c:v>192500</c:v>
              </c:pt>
              <c:pt idx="111">
                <c:v>192776</c:v>
              </c:pt>
              <c:pt idx="112">
                <c:v>192500</c:v>
              </c:pt>
              <c:pt idx="113">
                <c:v>190890</c:v>
              </c:pt>
              <c:pt idx="114">
                <c:v>#N/A</c:v>
              </c:pt>
              <c:pt idx="115">
                <c:v>#N/A</c:v>
              </c:pt>
              <c:pt idx="116">
                <c:v>184861</c:v>
              </c:pt>
              <c:pt idx="117">
                <c:v>186560</c:v>
              </c:pt>
              <c:pt idx="118">
                <c:v>190552</c:v>
              </c:pt>
              <c:pt idx="119">
                <c:v>197998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2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</c:numLit>
          </c:cat>
          <c:val>
            <c:numLit>
              <c:formatCode>General</c:formatCode>
              <c:ptCount val="120"/>
              <c:pt idx="0">
                <c:v>65798.7</c:v>
              </c:pt>
              <c:pt idx="1">
                <c:v>65798.7</c:v>
              </c:pt>
              <c:pt idx="2">
                <c:v>65798.7</c:v>
              </c:pt>
              <c:pt idx="3">
                <c:v>65798.7</c:v>
              </c:pt>
              <c:pt idx="4">
                <c:v>65798.7</c:v>
              </c:pt>
              <c:pt idx="5">
                <c:v>65798.7</c:v>
              </c:pt>
              <c:pt idx="6">
                <c:v>65798.7</c:v>
              </c:pt>
              <c:pt idx="7">
                <c:v>65798.7</c:v>
              </c:pt>
              <c:pt idx="8">
                <c:v>65798.7</c:v>
              </c:pt>
              <c:pt idx="9">
                <c:v>65798.7</c:v>
              </c:pt>
              <c:pt idx="10">
                <c:v>65798.7</c:v>
              </c:pt>
              <c:pt idx="11">
                <c:v>65798.7</c:v>
              </c:pt>
              <c:pt idx="12">
                <c:v>65798.7</c:v>
              </c:pt>
              <c:pt idx="13">
                <c:v>65798.7</c:v>
              </c:pt>
              <c:pt idx="14">
                <c:v>65798.7</c:v>
              </c:pt>
              <c:pt idx="15">
                <c:v>65798.7</c:v>
              </c:pt>
              <c:pt idx="16">
                <c:v>65798.7</c:v>
              </c:pt>
              <c:pt idx="17">
                <c:v>65798.7</c:v>
              </c:pt>
              <c:pt idx="18">
                <c:v>65798.7</c:v>
              </c:pt>
              <c:pt idx="19">
                <c:v>65798.7</c:v>
              </c:pt>
              <c:pt idx="20">
                <c:v>65798.7</c:v>
              </c:pt>
              <c:pt idx="21">
                <c:v>65798.7</c:v>
              </c:pt>
              <c:pt idx="22">
                <c:v>65798.7</c:v>
              </c:pt>
              <c:pt idx="23">
                <c:v>65798.7</c:v>
              </c:pt>
              <c:pt idx="24">
                <c:v>65798.7</c:v>
              </c:pt>
              <c:pt idx="25">
                <c:v>65798.7</c:v>
              </c:pt>
              <c:pt idx="26">
                <c:v>65798.7</c:v>
              </c:pt>
              <c:pt idx="27">
                <c:v>65798.7</c:v>
              </c:pt>
              <c:pt idx="28">
                <c:v>65798.7</c:v>
              </c:pt>
              <c:pt idx="29">
                <c:v>65798.7</c:v>
              </c:pt>
              <c:pt idx="30">
                <c:v>65798.7</c:v>
              </c:pt>
              <c:pt idx="31">
                <c:v>73547.888888888934</c:v>
              </c:pt>
              <c:pt idx="32">
                <c:v>73547.888888888934</c:v>
              </c:pt>
              <c:pt idx="33">
                <c:v>73547.888888888934</c:v>
              </c:pt>
              <c:pt idx="34">
                <c:v>73547.888888888934</c:v>
              </c:pt>
              <c:pt idx="35">
                <c:v>73547.888888888934</c:v>
              </c:pt>
              <c:pt idx="36">
                <c:v>73547.888888888934</c:v>
              </c:pt>
              <c:pt idx="37">
                <c:v>73547.888888888934</c:v>
              </c:pt>
              <c:pt idx="38">
                <c:v>73547.888888888934</c:v>
              </c:pt>
              <c:pt idx="39">
                <c:v>73547.888888888934</c:v>
              </c:pt>
              <c:pt idx="40">
                <c:v>73547.888888888934</c:v>
              </c:pt>
              <c:pt idx="41">
                <c:v>73547.888888888934</c:v>
              </c:pt>
              <c:pt idx="42">
                <c:v>73547.888888888934</c:v>
              </c:pt>
              <c:pt idx="43">
                <c:v>73547.888888888934</c:v>
              </c:pt>
              <c:pt idx="44">
                <c:v>73547.888888888934</c:v>
              </c:pt>
              <c:pt idx="45">
                <c:v>73547.888888888934</c:v>
              </c:pt>
              <c:pt idx="46">
                <c:v>73547.888888888934</c:v>
              </c:pt>
              <c:pt idx="47">
                <c:v>73547.888888888934</c:v>
              </c:pt>
              <c:pt idx="48">
                <c:v>73547.888888888934</c:v>
              </c:pt>
              <c:pt idx="49">
                <c:v>73547.888888888934</c:v>
              </c:pt>
              <c:pt idx="50">
                <c:v>73547.888888888934</c:v>
              </c:pt>
              <c:pt idx="51">
                <c:v>73547.888888888934</c:v>
              </c:pt>
              <c:pt idx="52">
                <c:v>73547.888888888934</c:v>
              </c:pt>
              <c:pt idx="53">
                <c:v>73547.888888888934</c:v>
              </c:pt>
              <c:pt idx="54">
                <c:v>73547.888888888934</c:v>
              </c:pt>
              <c:pt idx="55">
                <c:v>73547.888888888934</c:v>
              </c:pt>
              <c:pt idx="56">
                <c:v>73547.888888888934</c:v>
              </c:pt>
              <c:pt idx="57">
                <c:v>73547.888888888934</c:v>
              </c:pt>
              <c:pt idx="58">
                <c:v>73547.888888888934</c:v>
              </c:pt>
              <c:pt idx="59">
                <c:v>75222.555555555562</c:v>
              </c:pt>
              <c:pt idx="60">
                <c:v>75222.555555555562</c:v>
              </c:pt>
              <c:pt idx="61">
                <c:v>75222.555555555562</c:v>
              </c:pt>
              <c:pt idx="62">
                <c:v>75222.555555555562</c:v>
              </c:pt>
              <c:pt idx="63">
                <c:v>75222.555555555562</c:v>
              </c:pt>
              <c:pt idx="64">
                <c:v>75222.555555555562</c:v>
              </c:pt>
              <c:pt idx="65">
                <c:v>75222.555555555562</c:v>
              </c:pt>
              <c:pt idx="66">
                <c:v>75222.555555555562</c:v>
              </c:pt>
              <c:pt idx="67">
                <c:v>75222.555555555562</c:v>
              </c:pt>
              <c:pt idx="68">
                <c:v>75222.555555555562</c:v>
              </c:pt>
              <c:pt idx="69">
                <c:v>75222.555555555562</c:v>
              </c:pt>
              <c:pt idx="70">
                <c:v>75222.555555555562</c:v>
              </c:pt>
              <c:pt idx="71">
                <c:v>75222.555555555562</c:v>
              </c:pt>
              <c:pt idx="72">
                <c:v>75222.555555555562</c:v>
              </c:pt>
              <c:pt idx="73">
                <c:v>75222.555555555562</c:v>
              </c:pt>
              <c:pt idx="74">
                <c:v>75222.555555555562</c:v>
              </c:pt>
              <c:pt idx="75">
                <c:v>75222.555555555562</c:v>
              </c:pt>
              <c:pt idx="76">
                <c:v>75222.555555555562</c:v>
              </c:pt>
              <c:pt idx="77">
                <c:v>75222.555555555562</c:v>
              </c:pt>
              <c:pt idx="78">
                <c:v>75222.555555555562</c:v>
              </c:pt>
              <c:pt idx="79">
                <c:v>75222.555555555562</c:v>
              </c:pt>
              <c:pt idx="80">
                <c:v>75222.555555555562</c:v>
              </c:pt>
              <c:pt idx="81">
                <c:v>75222.555555555562</c:v>
              </c:pt>
              <c:pt idx="82">
                <c:v>75222.555555555562</c:v>
              </c:pt>
              <c:pt idx="83">
                <c:v>75222.555555555562</c:v>
              </c:pt>
              <c:pt idx="84">
                <c:v>75222.555555555562</c:v>
              </c:pt>
              <c:pt idx="85">
                <c:v>75222.555555555562</c:v>
              </c:pt>
              <c:pt idx="86">
                <c:v>75222.555555555562</c:v>
              </c:pt>
              <c:pt idx="87">
                <c:v>75222.555555555562</c:v>
              </c:pt>
              <c:pt idx="88">
                <c:v>75222.555555555562</c:v>
              </c:pt>
              <c:pt idx="89">
                <c:v>75222.555555555562</c:v>
              </c:pt>
              <c:pt idx="90">
                <c:v>66831</c:v>
              </c:pt>
              <c:pt idx="91">
                <c:v>66831</c:v>
              </c:pt>
              <c:pt idx="92">
                <c:v>66831</c:v>
              </c:pt>
              <c:pt idx="93">
                <c:v>66831</c:v>
              </c:pt>
              <c:pt idx="94">
                <c:v>66831</c:v>
              </c:pt>
              <c:pt idx="95">
                <c:v>66831</c:v>
              </c:pt>
              <c:pt idx="96">
                <c:v>66831</c:v>
              </c:pt>
              <c:pt idx="97">
                <c:v>66831</c:v>
              </c:pt>
              <c:pt idx="98">
                <c:v>66831</c:v>
              </c:pt>
              <c:pt idx="99">
                <c:v>66831</c:v>
              </c:pt>
              <c:pt idx="100">
                <c:v>66831</c:v>
              </c:pt>
              <c:pt idx="101">
                <c:v>66831</c:v>
              </c:pt>
              <c:pt idx="102">
                <c:v>66831</c:v>
              </c:pt>
              <c:pt idx="103">
                <c:v>66831</c:v>
              </c:pt>
              <c:pt idx="104">
                <c:v>66831</c:v>
              </c:pt>
              <c:pt idx="105">
                <c:v>66831</c:v>
              </c:pt>
              <c:pt idx="106">
                <c:v>66831</c:v>
              </c:pt>
              <c:pt idx="107">
                <c:v>66831</c:v>
              </c:pt>
              <c:pt idx="108">
                <c:v>66831</c:v>
              </c:pt>
              <c:pt idx="109">
                <c:v>66831</c:v>
              </c:pt>
              <c:pt idx="110">
                <c:v>66831</c:v>
              </c:pt>
              <c:pt idx="111">
                <c:v>66831</c:v>
              </c:pt>
              <c:pt idx="112">
                <c:v>66831</c:v>
              </c:pt>
              <c:pt idx="113">
                <c:v>66831</c:v>
              </c:pt>
              <c:pt idx="114">
                <c:v>66831</c:v>
              </c:pt>
              <c:pt idx="115">
                <c:v>66831</c:v>
              </c:pt>
              <c:pt idx="116">
                <c:v>66831</c:v>
              </c:pt>
              <c:pt idx="117">
                <c:v>66831</c:v>
              </c:pt>
              <c:pt idx="118">
                <c:v>66831</c:v>
              </c:pt>
              <c:pt idx="119">
                <c:v>66831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12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</c:numLit>
          </c:cat>
          <c:val>
            <c:numLit>
              <c:formatCode>General</c:formatCode>
              <c:ptCount val="120"/>
              <c:pt idx="0">
                <c:v>173634.09523809524</c:v>
              </c:pt>
              <c:pt idx="1">
                <c:v>173634.09523809524</c:v>
              </c:pt>
              <c:pt idx="2">
                <c:v>173634.09523809524</c:v>
              </c:pt>
              <c:pt idx="3">
                <c:v>173634.09523809524</c:v>
              </c:pt>
              <c:pt idx="4">
                <c:v>173634.09523809524</c:v>
              </c:pt>
              <c:pt idx="5">
                <c:v>173634.09523809524</c:v>
              </c:pt>
              <c:pt idx="6">
                <c:v>173634.09523809524</c:v>
              </c:pt>
              <c:pt idx="7">
                <c:v>173634.09523809524</c:v>
              </c:pt>
              <c:pt idx="8">
                <c:v>173634.09523809524</c:v>
              </c:pt>
              <c:pt idx="9">
                <c:v>173634.09523809524</c:v>
              </c:pt>
              <c:pt idx="10">
                <c:v>173634.09523809524</c:v>
              </c:pt>
              <c:pt idx="11">
                <c:v>173634.09523809524</c:v>
              </c:pt>
              <c:pt idx="12">
                <c:v>173634.09523809524</c:v>
              </c:pt>
              <c:pt idx="13">
                <c:v>173634.09523809524</c:v>
              </c:pt>
              <c:pt idx="14">
                <c:v>173634.09523809524</c:v>
              </c:pt>
              <c:pt idx="15">
                <c:v>173634.09523809524</c:v>
              </c:pt>
              <c:pt idx="16">
                <c:v>173634.09523809524</c:v>
              </c:pt>
              <c:pt idx="17">
                <c:v>173634.09523809524</c:v>
              </c:pt>
              <c:pt idx="18">
                <c:v>173634.09523809524</c:v>
              </c:pt>
              <c:pt idx="19">
                <c:v>173634.09523809524</c:v>
              </c:pt>
              <c:pt idx="20">
                <c:v>173634.09523809524</c:v>
              </c:pt>
              <c:pt idx="21">
                <c:v>173634.09523809524</c:v>
              </c:pt>
              <c:pt idx="22">
                <c:v>173634.09523809524</c:v>
              </c:pt>
              <c:pt idx="23">
                <c:v>173634.09523809524</c:v>
              </c:pt>
              <c:pt idx="24">
                <c:v>173634.09523809524</c:v>
              </c:pt>
              <c:pt idx="25">
                <c:v>173634.09523809524</c:v>
              </c:pt>
              <c:pt idx="26">
                <c:v>173634.09523809524</c:v>
              </c:pt>
              <c:pt idx="27">
                <c:v>173634.09523809524</c:v>
              </c:pt>
              <c:pt idx="28">
                <c:v>173634.09523809524</c:v>
              </c:pt>
              <c:pt idx="29">
                <c:v>173634.09523809524</c:v>
              </c:pt>
              <c:pt idx="30">
                <c:v>173634.09523809524</c:v>
              </c:pt>
              <c:pt idx="31">
                <c:v>176391.94736842104</c:v>
              </c:pt>
              <c:pt idx="32">
                <c:v>176391.94736842104</c:v>
              </c:pt>
              <c:pt idx="33">
                <c:v>176391.94736842104</c:v>
              </c:pt>
              <c:pt idx="34">
                <c:v>176391.94736842104</c:v>
              </c:pt>
              <c:pt idx="35">
                <c:v>176391.94736842104</c:v>
              </c:pt>
              <c:pt idx="36">
                <c:v>176391.94736842104</c:v>
              </c:pt>
              <c:pt idx="37">
                <c:v>176391.94736842104</c:v>
              </c:pt>
              <c:pt idx="38">
                <c:v>176391.94736842104</c:v>
              </c:pt>
              <c:pt idx="39">
                <c:v>176391.94736842104</c:v>
              </c:pt>
              <c:pt idx="40">
                <c:v>176391.94736842104</c:v>
              </c:pt>
              <c:pt idx="41">
                <c:v>176391.94736842104</c:v>
              </c:pt>
              <c:pt idx="42">
                <c:v>176391.94736842104</c:v>
              </c:pt>
              <c:pt idx="43">
                <c:v>176391.94736842104</c:v>
              </c:pt>
              <c:pt idx="44">
                <c:v>176391.94736842104</c:v>
              </c:pt>
              <c:pt idx="45">
                <c:v>176391.94736842104</c:v>
              </c:pt>
              <c:pt idx="46">
                <c:v>176391.94736842104</c:v>
              </c:pt>
              <c:pt idx="47">
                <c:v>176391.94736842104</c:v>
              </c:pt>
              <c:pt idx="48">
                <c:v>176391.94736842104</c:v>
              </c:pt>
              <c:pt idx="49">
                <c:v>176391.94736842104</c:v>
              </c:pt>
              <c:pt idx="50">
                <c:v>176391.94736842104</c:v>
              </c:pt>
              <c:pt idx="51">
                <c:v>176391.94736842104</c:v>
              </c:pt>
              <c:pt idx="52">
                <c:v>176391.94736842104</c:v>
              </c:pt>
              <c:pt idx="53">
                <c:v>176391.94736842104</c:v>
              </c:pt>
              <c:pt idx="54">
                <c:v>176391.94736842104</c:v>
              </c:pt>
              <c:pt idx="55">
                <c:v>176391.94736842104</c:v>
              </c:pt>
              <c:pt idx="56">
                <c:v>176391.94736842104</c:v>
              </c:pt>
              <c:pt idx="57">
                <c:v>176391.94736842104</c:v>
              </c:pt>
              <c:pt idx="58">
                <c:v>176391.94736842104</c:v>
              </c:pt>
              <c:pt idx="59">
                <c:v>194391.36363636365</c:v>
              </c:pt>
              <c:pt idx="60">
                <c:v>194391.36363636365</c:v>
              </c:pt>
              <c:pt idx="61">
                <c:v>194391.36363636365</c:v>
              </c:pt>
              <c:pt idx="62">
                <c:v>194391.36363636365</c:v>
              </c:pt>
              <c:pt idx="63">
                <c:v>194391.36363636365</c:v>
              </c:pt>
              <c:pt idx="64">
                <c:v>194391.36363636365</c:v>
              </c:pt>
              <c:pt idx="65">
                <c:v>194391.36363636365</c:v>
              </c:pt>
              <c:pt idx="66">
                <c:v>194391.36363636365</c:v>
              </c:pt>
              <c:pt idx="67">
                <c:v>194391.36363636365</c:v>
              </c:pt>
              <c:pt idx="68">
                <c:v>194391.36363636365</c:v>
              </c:pt>
              <c:pt idx="69">
                <c:v>194391.36363636365</c:v>
              </c:pt>
              <c:pt idx="70">
                <c:v>194391.36363636365</c:v>
              </c:pt>
              <c:pt idx="71">
                <c:v>194391.36363636365</c:v>
              </c:pt>
              <c:pt idx="72">
                <c:v>194391.36363636365</c:v>
              </c:pt>
              <c:pt idx="73">
                <c:v>194391.36363636365</c:v>
              </c:pt>
              <c:pt idx="74">
                <c:v>194391.36363636365</c:v>
              </c:pt>
              <c:pt idx="75">
                <c:v>194391.36363636365</c:v>
              </c:pt>
              <c:pt idx="76">
                <c:v>194391.36363636365</c:v>
              </c:pt>
              <c:pt idx="77">
                <c:v>194391.36363636365</c:v>
              </c:pt>
              <c:pt idx="78">
                <c:v>194391.36363636365</c:v>
              </c:pt>
              <c:pt idx="79">
                <c:v>194391.36363636365</c:v>
              </c:pt>
              <c:pt idx="80">
                <c:v>194391.36363636365</c:v>
              </c:pt>
              <c:pt idx="81">
                <c:v>194391.36363636365</c:v>
              </c:pt>
              <c:pt idx="82">
                <c:v>194391.36363636365</c:v>
              </c:pt>
              <c:pt idx="83">
                <c:v>194391.36363636365</c:v>
              </c:pt>
              <c:pt idx="84">
                <c:v>194391.36363636365</c:v>
              </c:pt>
              <c:pt idx="85">
                <c:v>194391.36363636365</c:v>
              </c:pt>
              <c:pt idx="86">
                <c:v>194391.36363636365</c:v>
              </c:pt>
              <c:pt idx="87">
                <c:v>194391.36363636365</c:v>
              </c:pt>
              <c:pt idx="88">
                <c:v>194391.36363636365</c:v>
              </c:pt>
              <c:pt idx="89">
                <c:v>194391.36363636365</c:v>
              </c:pt>
              <c:pt idx="90">
                <c:v>177829.23809523811</c:v>
              </c:pt>
              <c:pt idx="91">
                <c:v>177829.23809523811</c:v>
              </c:pt>
              <c:pt idx="92">
                <c:v>177829.23809523811</c:v>
              </c:pt>
              <c:pt idx="93">
                <c:v>177829.23809523811</c:v>
              </c:pt>
              <c:pt idx="94">
                <c:v>177829.23809523811</c:v>
              </c:pt>
              <c:pt idx="95">
                <c:v>177829.23809523811</c:v>
              </c:pt>
              <c:pt idx="96">
                <c:v>177829.23809523811</c:v>
              </c:pt>
              <c:pt idx="97">
                <c:v>177829.23809523811</c:v>
              </c:pt>
              <c:pt idx="98">
                <c:v>177829.23809523811</c:v>
              </c:pt>
              <c:pt idx="99">
                <c:v>177829.23809523811</c:v>
              </c:pt>
              <c:pt idx="100">
                <c:v>177829.23809523811</c:v>
              </c:pt>
              <c:pt idx="101">
                <c:v>177829.23809523811</c:v>
              </c:pt>
              <c:pt idx="102">
                <c:v>177829.23809523811</c:v>
              </c:pt>
              <c:pt idx="103">
                <c:v>177829.23809523811</c:v>
              </c:pt>
              <c:pt idx="104">
                <c:v>177829.23809523811</c:v>
              </c:pt>
              <c:pt idx="105">
                <c:v>177829.23809523811</c:v>
              </c:pt>
              <c:pt idx="106">
                <c:v>177829.23809523811</c:v>
              </c:pt>
              <c:pt idx="107">
                <c:v>177829.23809523811</c:v>
              </c:pt>
              <c:pt idx="108">
                <c:v>177829.23809523811</c:v>
              </c:pt>
              <c:pt idx="109">
                <c:v>177829.23809523811</c:v>
              </c:pt>
              <c:pt idx="110">
                <c:v>177829.23809523811</c:v>
              </c:pt>
              <c:pt idx="111">
                <c:v>177829.23809523811</c:v>
              </c:pt>
              <c:pt idx="112">
                <c:v>177829.23809523811</c:v>
              </c:pt>
              <c:pt idx="113">
                <c:v>177829.23809523811</c:v>
              </c:pt>
              <c:pt idx="114">
                <c:v>177829.23809523811</c:v>
              </c:pt>
              <c:pt idx="115">
                <c:v>177829.23809523811</c:v>
              </c:pt>
              <c:pt idx="116">
                <c:v>177829.23809523811</c:v>
              </c:pt>
              <c:pt idx="117">
                <c:v>177829.23809523811</c:v>
              </c:pt>
              <c:pt idx="118">
                <c:v>177829.23809523811</c:v>
              </c:pt>
              <c:pt idx="119">
                <c:v>177829.23809523811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2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</c:numLit>
          </c:cat>
          <c:val>
            <c:numLit>
              <c:formatCode>General</c:formatCode>
              <c:ptCount val="120"/>
              <c:pt idx="0">
                <c:v>50357</c:v>
              </c:pt>
              <c:pt idx="1">
                <c:v>#N/A</c:v>
              </c:pt>
              <c:pt idx="2">
                <c:v>77419</c:v>
              </c:pt>
              <c:pt idx="3">
                <c:v>53429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79969</c:v>
              </c:pt>
              <c:pt idx="10">
                <c:v>57889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90221</c:v>
              </c:pt>
              <c:pt idx="17">
                <c:v>42259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80680</c:v>
              </c:pt>
              <c:pt idx="24">
                <c:v>42393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83371</c:v>
              </c:pt>
              <c:pt idx="31">
                <c:v>40860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84730</c:v>
              </c:pt>
              <c:pt idx="38">
                <c:v>61612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93375</c:v>
              </c:pt>
              <c:pt idx="45">
                <c:v>65691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88949</c:v>
              </c:pt>
              <c:pt idx="52">
                <c:v>60039</c:v>
              </c:pt>
              <c:pt idx="53">
                <c:v>#N/A</c:v>
              </c:pt>
              <c:pt idx="54">
                <c:v>66117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100558</c:v>
              </c:pt>
              <c:pt idx="59">
                <c:v>54688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89712</c:v>
              </c:pt>
              <c:pt idx="66">
                <c:v>58576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90577</c:v>
              </c:pt>
              <c:pt idx="73">
                <c:v>68730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88701</c:v>
              </c:pt>
              <c:pt idx="80">
                <c:v>61875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109645</c:v>
              </c:pt>
              <c:pt idx="87">
                <c:v>54499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86844</c:v>
              </c:pt>
              <c:pt idx="94">
                <c:v>53261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68493</c:v>
              </c:pt>
              <c:pt idx="100">
                <c:v>79853</c:v>
              </c:pt>
              <c:pt idx="101">
                <c:v>37738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#N/A</c:v>
              </c:pt>
              <c:pt idx="107">
                <c:v>82062</c:v>
              </c:pt>
              <c:pt idx="108">
                <c:v>55372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75383</c:v>
              </c:pt>
              <c:pt idx="115">
                <c:v>62473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2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</c:numLit>
          </c:cat>
          <c:val>
            <c:numLit>
              <c:formatCode>General</c:formatCode>
              <c:ptCount val="120"/>
              <c:pt idx="0">
                <c:v>138848.48387096782</c:v>
              </c:pt>
              <c:pt idx="1">
                <c:v>138848.48387096782</c:v>
              </c:pt>
              <c:pt idx="2">
                <c:v>138848.48387096782</c:v>
              </c:pt>
              <c:pt idx="3">
                <c:v>138848.48387096782</c:v>
              </c:pt>
              <c:pt idx="4">
                <c:v>138848.48387096782</c:v>
              </c:pt>
              <c:pt idx="5">
                <c:v>138848.48387096782</c:v>
              </c:pt>
              <c:pt idx="6">
                <c:v>138848.48387096782</c:v>
              </c:pt>
              <c:pt idx="7">
                <c:v>138848.48387096782</c:v>
              </c:pt>
              <c:pt idx="8">
                <c:v>138848.48387096782</c:v>
              </c:pt>
              <c:pt idx="9">
                <c:v>138848.48387096782</c:v>
              </c:pt>
              <c:pt idx="10">
                <c:v>138848.48387096782</c:v>
              </c:pt>
              <c:pt idx="11">
                <c:v>138848.48387096782</c:v>
              </c:pt>
              <c:pt idx="12">
                <c:v>138848.48387096782</c:v>
              </c:pt>
              <c:pt idx="13">
                <c:v>138848.48387096782</c:v>
              </c:pt>
              <c:pt idx="14">
                <c:v>138848.48387096782</c:v>
              </c:pt>
              <c:pt idx="15">
                <c:v>138848.48387096782</c:v>
              </c:pt>
              <c:pt idx="16">
                <c:v>138848.48387096782</c:v>
              </c:pt>
              <c:pt idx="17">
                <c:v>138848.48387096782</c:v>
              </c:pt>
              <c:pt idx="18">
                <c:v>138848.48387096782</c:v>
              </c:pt>
              <c:pt idx="19">
                <c:v>138848.48387096782</c:v>
              </c:pt>
              <c:pt idx="20">
                <c:v>138848.48387096782</c:v>
              </c:pt>
              <c:pt idx="21">
                <c:v>138848.48387096782</c:v>
              </c:pt>
              <c:pt idx="22">
                <c:v>138848.48387096782</c:v>
              </c:pt>
              <c:pt idx="23">
                <c:v>138848.48387096782</c:v>
              </c:pt>
              <c:pt idx="24">
                <c:v>138848.48387096782</c:v>
              </c:pt>
              <c:pt idx="25">
                <c:v>138848.48387096782</c:v>
              </c:pt>
              <c:pt idx="26">
                <c:v>138848.48387096782</c:v>
              </c:pt>
              <c:pt idx="27">
                <c:v>138848.48387096782</c:v>
              </c:pt>
              <c:pt idx="28">
                <c:v>138848.48387096782</c:v>
              </c:pt>
              <c:pt idx="29">
                <c:v>138848.48387096782</c:v>
              </c:pt>
              <c:pt idx="30">
                <c:v>138848.48387096782</c:v>
              </c:pt>
              <c:pt idx="31">
                <c:v>143334.92857142858</c:v>
              </c:pt>
              <c:pt idx="32">
                <c:v>143334.92857142858</c:v>
              </c:pt>
              <c:pt idx="33">
                <c:v>143334.92857142858</c:v>
              </c:pt>
              <c:pt idx="34">
                <c:v>143334.92857142858</c:v>
              </c:pt>
              <c:pt idx="35">
                <c:v>143334.92857142858</c:v>
              </c:pt>
              <c:pt idx="36">
                <c:v>143334.92857142858</c:v>
              </c:pt>
              <c:pt idx="37">
                <c:v>143334.92857142858</c:v>
              </c:pt>
              <c:pt idx="38">
                <c:v>143334.92857142858</c:v>
              </c:pt>
              <c:pt idx="39">
                <c:v>143334.92857142858</c:v>
              </c:pt>
              <c:pt idx="40">
                <c:v>143334.92857142858</c:v>
              </c:pt>
              <c:pt idx="41">
                <c:v>143334.92857142858</c:v>
              </c:pt>
              <c:pt idx="42">
                <c:v>143334.92857142858</c:v>
              </c:pt>
              <c:pt idx="43">
                <c:v>143334.92857142858</c:v>
              </c:pt>
              <c:pt idx="44">
                <c:v>143334.92857142858</c:v>
              </c:pt>
              <c:pt idx="45">
                <c:v>143334.92857142858</c:v>
              </c:pt>
              <c:pt idx="46">
                <c:v>143334.92857142858</c:v>
              </c:pt>
              <c:pt idx="47">
                <c:v>143334.92857142858</c:v>
              </c:pt>
              <c:pt idx="48">
                <c:v>143334.92857142858</c:v>
              </c:pt>
              <c:pt idx="49">
                <c:v>143334.92857142858</c:v>
              </c:pt>
              <c:pt idx="50">
                <c:v>143334.92857142858</c:v>
              </c:pt>
              <c:pt idx="51">
                <c:v>143334.92857142858</c:v>
              </c:pt>
              <c:pt idx="52">
                <c:v>143334.92857142858</c:v>
              </c:pt>
              <c:pt idx="53">
                <c:v>143334.92857142858</c:v>
              </c:pt>
              <c:pt idx="54">
                <c:v>143334.92857142858</c:v>
              </c:pt>
              <c:pt idx="55">
                <c:v>143334.92857142858</c:v>
              </c:pt>
              <c:pt idx="56">
                <c:v>143334.92857142858</c:v>
              </c:pt>
              <c:pt idx="57">
                <c:v>143334.92857142858</c:v>
              </c:pt>
              <c:pt idx="58">
                <c:v>143334.92857142858</c:v>
              </c:pt>
              <c:pt idx="59">
                <c:v>159793.9677419356</c:v>
              </c:pt>
              <c:pt idx="60">
                <c:v>159793.9677419356</c:v>
              </c:pt>
              <c:pt idx="61">
                <c:v>159793.9677419356</c:v>
              </c:pt>
              <c:pt idx="62">
                <c:v>159793.9677419356</c:v>
              </c:pt>
              <c:pt idx="63">
                <c:v>159793.9677419356</c:v>
              </c:pt>
              <c:pt idx="64">
                <c:v>159793.9677419356</c:v>
              </c:pt>
              <c:pt idx="65">
                <c:v>159793.9677419356</c:v>
              </c:pt>
              <c:pt idx="66">
                <c:v>159793.9677419356</c:v>
              </c:pt>
              <c:pt idx="67">
                <c:v>159793.9677419356</c:v>
              </c:pt>
              <c:pt idx="68">
                <c:v>159793.9677419356</c:v>
              </c:pt>
              <c:pt idx="69">
                <c:v>159793.9677419356</c:v>
              </c:pt>
              <c:pt idx="70">
                <c:v>159793.9677419356</c:v>
              </c:pt>
              <c:pt idx="71">
                <c:v>159793.9677419356</c:v>
              </c:pt>
              <c:pt idx="72">
                <c:v>159793.9677419356</c:v>
              </c:pt>
              <c:pt idx="73">
                <c:v>159793.9677419356</c:v>
              </c:pt>
              <c:pt idx="74">
                <c:v>159793.9677419356</c:v>
              </c:pt>
              <c:pt idx="75">
                <c:v>159793.9677419356</c:v>
              </c:pt>
              <c:pt idx="76">
                <c:v>159793.9677419356</c:v>
              </c:pt>
              <c:pt idx="77">
                <c:v>159793.9677419356</c:v>
              </c:pt>
              <c:pt idx="78">
                <c:v>159793.9677419356</c:v>
              </c:pt>
              <c:pt idx="79">
                <c:v>159793.9677419356</c:v>
              </c:pt>
              <c:pt idx="80">
                <c:v>159793.9677419356</c:v>
              </c:pt>
              <c:pt idx="81">
                <c:v>159793.9677419356</c:v>
              </c:pt>
              <c:pt idx="82">
                <c:v>159793.9677419356</c:v>
              </c:pt>
              <c:pt idx="83">
                <c:v>159793.9677419356</c:v>
              </c:pt>
              <c:pt idx="84">
                <c:v>159793.9677419356</c:v>
              </c:pt>
              <c:pt idx="85">
                <c:v>159793.9677419356</c:v>
              </c:pt>
              <c:pt idx="86">
                <c:v>159793.9677419356</c:v>
              </c:pt>
              <c:pt idx="87">
                <c:v>159793.9677419356</c:v>
              </c:pt>
              <c:pt idx="88">
                <c:v>159793.9677419356</c:v>
              </c:pt>
              <c:pt idx="89">
                <c:v>159793.9677419356</c:v>
              </c:pt>
              <c:pt idx="90">
                <c:v>144529.76666666666</c:v>
              </c:pt>
              <c:pt idx="91">
                <c:v>144529.76666666666</c:v>
              </c:pt>
              <c:pt idx="92">
                <c:v>144529.76666666666</c:v>
              </c:pt>
              <c:pt idx="93">
                <c:v>144529.76666666666</c:v>
              </c:pt>
              <c:pt idx="94">
                <c:v>144529.76666666666</c:v>
              </c:pt>
              <c:pt idx="95">
                <c:v>144529.76666666666</c:v>
              </c:pt>
              <c:pt idx="96">
                <c:v>144529.76666666666</c:v>
              </c:pt>
              <c:pt idx="97">
                <c:v>144529.76666666666</c:v>
              </c:pt>
              <c:pt idx="98">
                <c:v>144529.76666666666</c:v>
              </c:pt>
              <c:pt idx="99">
                <c:v>144529.76666666666</c:v>
              </c:pt>
              <c:pt idx="100">
                <c:v>144529.76666666666</c:v>
              </c:pt>
              <c:pt idx="101">
                <c:v>144529.76666666666</c:v>
              </c:pt>
              <c:pt idx="102">
                <c:v>144529.76666666666</c:v>
              </c:pt>
              <c:pt idx="103">
                <c:v>144529.76666666666</c:v>
              </c:pt>
              <c:pt idx="104">
                <c:v>144529.76666666666</c:v>
              </c:pt>
              <c:pt idx="105">
                <c:v>144529.76666666666</c:v>
              </c:pt>
              <c:pt idx="106">
                <c:v>144529.76666666666</c:v>
              </c:pt>
              <c:pt idx="107">
                <c:v>144529.76666666666</c:v>
              </c:pt>
              <c:pt idx="108">
                <c:v>144529.76666666666</c:v>
              </c:pt>
              <c:pt idx="109">
                <c:v>144529.76666666666</c:v>
              </c:pt>
              <c:pt idx="110">
                <c:v>144529.76666666666</c:v>
              </c:pt>
              <c:pt idx="111">
                <c:v>144529.76666666666</c:v>
              </c:pt>
              <c:pt idx="112">
                <c:v>144529.76666666666</c:v>
              </c:pt>
              <c:pt idx="113">
                <c:v>144529.76666666666</c:v>
              </c:pt>
              <c:pt idx="114">
                <c:v>144529.76666666666</c:v>
              </c:pt>
              <c:pt idx="115">
                <c:v>144529.76666666666</c:v>
              </c:pt>
              <c:pt idx="116">
                <c:v>144529.76666666666</c:v>
              </c:pt>
              <c:pt idx="117">
                <c:v>144529.76666666666</c:v>
              </c:pt>
              <c:pt idx="118">
                <c:v>144529.76666666666</c:v>
              </c:pt>
              <c:pt idx="119">
                <c:v>144529.76666666666</c:v>
              </c:pt>
            </c:numLit>
          </c:val>
        </c:ser>
        <c:marker val="1"/>
        <c:axId val="89488000"/>
        <c:axId val="89584000"/>
      </c:lineChart>
      <c:dateAx>
        <c:axId val="89488000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9584000"/>
        <c:crosses val="autoZero"/>
        <c:auto val="1"/>
        <c:lblOffset val="100"/>
        <c:baseTimeUnit val="days"/>
        <c:majorUnit val="15"/>
        <c:majorTimeUnit val="days"/>
        <c:minorUnit val="15"/>
        <c:minorTimeUnit val="days"/>
      </c:dateAx>
      <c:valAx>
        <c:axId val="89584000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9488000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3347"/>
          <c:w val="0.73815461346633704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102"/>
          <c:y val="0.10486929742106092"/>
          <c:w val="0.85204081632653617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1278.1927710843374</c:v>
              </c:pt>
              <c:pt idx="1">
                <c:v>2083.349397590363</c:v>
              </c:pt>
              <c:pt idx="2">
                <c:v>10626.349397590362</c:v>
              </c:pt>
              <c:pt idx="3">
                <c:v>19843.927710843374</c:v>
              </c:pt>
              <c:pt idx="4">
                <c:v>12390.204819277109</c:v>
              </c:pt>
              <c:pt idx="5">
                <c:v>8247.1807228915713</c:v>
              </c:pt>
              <c:pt idx="6">
                <c:v>7863.8795180722891</c:v>
              </c:pt>
              <c:pt idx="7">
                <c:v>10070.361445783126</c:v>
              </c:pt>
              <c:pt idx="8">
                <c:v>13297.93975903615</c:v>
              </c:pt>
              <c:pt idx="9">
                <c:v>11739.361445783126</c:v>
              </c:pt>
              <c:pt idx="10">
                <c:v>10640.89156626506</c:v>
              </c:pt>
              <c:pt idx="11">
                <c:v>12521.084337349397</c:v>
              </c:pt>
              <c:pt idx="12">
                <c:v>17605.265060240963</c:v>
              </c:pt>
              <c:pt idx="13">
                <c:v>18106.722891566274</c:v>
              </c:pt>
              <c:pt idx="14">
                <c:v>11713.156626506025</c:v>
              </c:pt>
              <c:pt idx="15">
                <c:v>5579.0602409638586</c:v>
              </c:pt>
              <c:pt idx="16">
                <c:v>3074.7349397590347</c:v>
              </c:pt>
              <c:pt idx="17">
                <c:v>2358.75903614458</c:v>
              </c:pt>
              <c:pt idx="18">
                <c:v>1788.3373493975898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2162.125</c:v>
              </c:pt>
              <c:pt idx="1">
                <c:v>1208.125</c:v>
              </c:pt>
              <c:pt idx="2">
                <c:v>2192.125</c:v>
              </c:pt>
              <c:pt idx="3">
                <c:v>4290</c:v>
              </c:pt>
              <c:pt idx="4">
                <c:v>5399</c:v>
              </c:pt>
              <c:pt idx="5">
                <c:v>5456</c:v>
              </c:pt>
              <c:pt idx="6">
                <c:v>5611.1875</c:v>
              </c:pt>
              <c:pt idx="7">
                <c:v>5524.5625000000027</c:v>
              </c:pt>
              <c:pt idx="8">
                <c:v>5648.25</c:v>
              </c:pt>
              <c:pt idx="9">
                <c:v>6636</c:v>
              </c:pt>
              <c:pt idx="10">
                <c:v>6959.9374999999973</c:v>
              </c:pt>
              <c:pt idx="11">
                <c:v>6506.375</c:v>
              </c:pt>
              <c:pt idx="12">
                <c:v>6752.5</c:v>
              </c:pt>
              <c:pt idx="13">
                <c:v>6749.875</c:v>
              </c:pt>
              <c:pt idx="14">
                <c:v>6092.1875</c:v>
              </c:pt>
              <c:pt idx="15">
                <c:v>3568</c:v>
              </c:pt>
              <c:pt idx="16">
                <c:v>2197.9375000000014</c:v>
              </c:pt>
              <c:pt idx="17">
                <c:v>2830.75</c:v>
              </c:pt>
              <c:pt idx="18">
                <c:v>2131.6875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2713.6190476190477</c:v>
              </c:pt>
              <c:pt idx="1">
                <c:v>847.85714285714289</c:v>
              </c:pt>
              <c:pt idx="2">
                <c:v>1223.5238095238096</c:v>
              </c:pt>
              <c:pt idx="3">
                <c:v>1595.714285714286</c:v>
              </c:pt>
              <c:pt idx="4">
                <c:v>2218.6666666666642</c:v>
              </c:pt>
              <c:pt idx="5">
                <c:v>2521</c:v>
              </c:pt>
              <c:pt idx="6">
                <c:v>2900.5238095238087</c:v>
              </c:pt>
              <c:pt idx="7">
                <c:v>2864.8571428571454</c:v>
              </c:pt>
              <c:pt idx="8">
                <c:v>2865.3333333333371</c:v>
              </c:pt>
              <c:pt idx="9">
                <c:v>4438.3333333333303</c:v>
              </c:pt>
              <c:pt idx="10">
                <c:v>5036.5238095238119</c:v>
              </c:pt>
              <c:pt idx="11">
                <c:v>4644.0952380952422</c:v>
              </c:pt>
              <c:pt idx="12">
                <c:v>4931.4761904761908</c:v>
              </c:pt>
              <c:pt idx="13">
                <c:v>5317.1428571428569</c:v>
              </c:pt>
              <c:pt idx="14">
                <c:v>4210.1904761904789</c:v>
              </c:pt>
              <c:pt idx="15">
                <c:v>2803.2380952380954</c:v>
              </c:pt>
              <c:pt idx="16">
                <c:v>2463.4285714285702</c:v>
              </c:pt>
              <c:pt idx="17">
                <c:v>2024.761904761905</c:v>
              </c:pt>
              <c:pt idx="18">
                <c:v>1128.9523809523803</c:v>
              </c:pt>
            </c:numLit>
          </c:yVal>
          <c:smooth val="1"/>
        </c:ser>
        <c:axId val="91112576"/>
        <c:axId val="91114496"/>
      </c:scatterChart>
      <c:valAx>
        <c:axId val="911125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1114496"/>
        <c:crosses val="autoZero"/>
        <c:crossBetween val="midCat"/>
        <c:majorUnit val="1"/>
      </c:valAx>
      <c:valAx>
        <c:axId val="911144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1112576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585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2945766</c:v>
              </c:pt>
              <c:pt idx="1">
                <c:v>253246</c:v>
              </c:pt>
              <c:pt idx="2">
                <c:v>214009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909113</c:v>
              </c:pt>
              <c:pt idx="1">
                <c:v>78751</c:v>
              </c:pt>
              <c:pt idx="2">
                <c:v>61999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669685</c:v>
              </c:pt>
              <c:pt idx="1">
                <c:v>79497</c:v>
              </c:pt>
              <c:pt idx="2">
                <c:v>54240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644652</c:v>
              </c:pt>
              <c:pt idx="1">
                <c:v>59554</c:v>
              </c:pt>
              <c:pt idx="2">
                <c:v>64136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619641</c:v>
              </c:pt>
              <c:pt idx="1">
                <c:v>58251</c:v>
              </c:pt>
              <c:pt idx="2">
                <c:v>54554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550804</c:v>
              </c:pt>
              <c:pt idx="1">
                <c:v>58171</c:v>
              </c:pt>
              <c:pt idx="2">
                <c:v>51662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515141</c:v>
              </c:pt>
              <c:pt idx="1">
                <c:v>57874</c:v>
              </c:pt>
              <c:pt idx="2">
                <c:v>33636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439769</c:v>
              </c:pt>
              <c:pt idx="1">
                <c:v>67952</c:v>
              </c:pt>
              <c:pt idx="2">
                <c:v>66598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438210</c:v>
              </c:pt>
              <c:pt idx="1">
                <c:v>33311</c:v>
              </c:pt>
              <c:pt idx="2">
                <c:v>26082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414327</c:v>
              </c:pt>
              <c:pt idx="1">
                <c:v>30478</c:v>
              </c:pt>
              <c:pt idx="2">
                <c:v>23401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6861679</c:v>
              </c:pt>
              <c:pt idx="1">
                <c:v>629581</c:v>
              </c:pt>
              <c:pt idx="2">
                <c:v>541417</c:v>
              </c:pt>
            </c:numLit>
          </c:val>
        </c:ser>
        <c:gapWidth val="260"/>
        <c:overlap val="-10"/>
        <c:axId val="360655104"/>
        <c:axId val="360681472"/>
      </c:barChart>
      <c:catAx>
        <c:axId val="3606551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60681472"/>
        <c:crosses val="autoZero"/>
        <c:auto val="1"/>
        <c:lblAlgn val="ctr"/>
        <c:lblOffset val="100"/>
        <c:tickLblSkip val="1"/>
        <c:tickMarkSkip val="1"/>
      </c:catAx>
      <c:valAx>
        <c:axId val="360681472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60655104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6309"/>
          <c:h val="0.209486580975796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21</xdr:row>
      <xdr:rowOff>133350</xdr:rowOff>
    </xdr:from>
    <xdr:to>
      <xdr:col>4</xdr:col>
      <xdr:colOff>876300</xdr:colOff>
      <xdr:row>36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21</xdr:row>
      <xdr:rowOff>85725</xdr:rowOff>
    </xdr:from>
    <xdr:to>
      <xdr:col>9</xdr:col>
      <xdr:colOff>895350</xdr:colOff>
      <xdr:row>36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21</xdr:row>
      <xdr:rowOff>28575</xdr:rowOff>
    </xdr:from>
    <xdr:to>
      <xdr:col>4</xdr:col>
      <xdr:colOff>828675</xdr:colOff>
      <xdr:row>36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180975</xdr:colOff>
      <xdr:row>22</xdr:row>
      <xdr:rowOff>0</xdr:rowOff>
    </xdr:from>
    <xdr:to>
      <xdr:col>9</xdr:col>
      <xdr:colOff>828675</xdr:colOff>
      <xdr:row>36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27</xdr:row>
      <xdr:rowOff>28575</xdr:rowOff>
    </xdr:from>
    <xdr:to>
      <xdr:col>16</xdr:col>
      <xdr:colOff>390525</xdr:colOff>
      <xdr:row>49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</xdr:row>
      <xdr:rowOff>38100</xdr:rowOff>
    </xdr:from>
    <xdr:to>
      <xdr:col>6</xdr:col>
      <xdr:colOff>152400</xdr:colOff>
      <xdr:row>16</xdr:row>
      <xdr:rowOff>95250</xdr:rowOff>
    </xdr:to>
    <xdr:graphicFrame macro="">
      <xdr:nvGraphicFramePr>
        <xdr:cNvPr id="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2</xdr:row>
      <xdr:rowOff>38100</xdr:rowOff>
    </xdr:from>
    <xdr:to>
      <xdr:col>12</xdr:col>
      <xdr:colOff>9525</xdr:colOff>
      <xdr:row>16</xdr:row>
      <xdr:rowOff>104775</xdr:rowOff>
    </xdr:to>
    <xdr:graphicFrame macro="">
      <xdr:nvGraphicFramePr>
        <xdr:cNvPr id="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6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5" name="Text Box 16"/>
        <xdr:cNvSpPr txBox="1">
          <a:spLocks noChangeArrowheads="1" noTextEdit="1"/>
        </xdr:cNvSpPr>
      </xdr:nvSpPr>
      <xdr:spPr bwMode="auto">
        <a:xfrm>
          <a:off x="4686300" y="13620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177829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6" name="Text Box 17"/>
        <xdr:cNvSpPr txBox="1">
          <a:spLocks noChangeArrowheads="1" noTextEdit="1"/>
        </xdr:cNvSpPr>
      </xdr:nvSpPr>
      <xdr:spPr bwMode="auto">
        <a:xfrm>
          <a:off x="5295900" y="15525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144530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7" name="Text Box 18"/>
        <xdr:cNvSpPr txBox="1">
          <a:spLocks noChangeArrowheads="1" noTextEdit="1"/>
        </xdr:cNvSpPr>
      </xdr:nvSpPr>
      <xdr:spPr bwMode="auto">
        <a:xfrm>
          <a:off x="5591175" y="2019300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66831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martins\Defini&#231;&#245;es%20locais\Temporary%20Internet%20Files\OLKF\PI_MC01_(A3)_2007_02_r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-MC1"/>
      <sheetName val="km_dados"/>
      <sheetName val="desp_p_graf"/>
      <sheetName val="SL_e_Av(R1)_p_graf"/>
      <sheetName val="DF"/>
      <sheetName val="FF"/>
      <sheetName val="aux"/>
      <sheetName val="W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6">
          <cell r="A26" t="str">
            <v>Dia do mês</v>
          </cell>
        </row>
      </sheetData>
      <sheetData sheetId="6">
        <row r="13">
          <cell r="A13">
            <v>1</v>
          </cell>
        </row>
      </sheetData>
      <sheetData sheetId="7">
        <row r="7">
          <cell r="A7" t="str">
            <v>WBS</v>
          </cell>
          <cell r="B7" t="str">
            <v>WBS1</v>
          </cell>
          <cell r="C7" t="str">
            <v>WBS2</v>
          </cell>
          <cell r="D7" t="str">
            <v>WBS3</v>
          </cell>
          <cell r="E7" t="str">
            <v>WBS4</v>
          </cell>
          <cell r="F7" t="str">
            <v>WBS5</v>
          </cell>
          <cell r="G7" t="str">
            <v>WBS_Completo_(leg)</v>
          </cell>
          <cell r="H7" t="str">
            <v>WBS_Completo_(cod_e_leg)</v>
          </cell>
          <cell r="I7" t="str">
            <v>WBS (Agrupado)</v>
          </cell>
          <cell r="J7" t="str">
            <v>Expurga para SL/M_km</v>
          </cell>
        </row>
        <row r="8">
          <cell r="A8" t="str">
            <v>1</v>
          </cell>
          <cell r="B8" t="str">
            <v>Caixa</v>
          </cell>
          <cell r="G8" t="str">
            <v>Caixa</v>
          </cell>
          <cell r="H8" t="str">
            <v>1 - Caixa</v>
          </cell>
          <cell r="I8" t="str">
            <v>1</v>
          </cell>
          <cell r="J8" t="str">
            <v>Não</v>
          </cell>
        </row>
        <row r="9">
          <cell r="A9" t="str">
            <v>1.1</v>
          </cell>
          <cell r="B9" t="str">
            <v>Caixa</v>
          </cell>
          <cell r="C9" t="str">
            <v>Estrutura da caixa</v>
          </cell>
          <cell r="G9" t="str">
            <v>Caixa / Estrutura da caixa</v>
          </cell>
          <cell r="H9" t="str">
            <v>1.1 - Caixa / Estrutura da caixa</v>
          </cell>
          <cell r="I9" t="str">
            <v>1</v>
          </cell>
          <cell r="J9" t="str">
            <v>Não</v>
          </cell>
        </row>
        <row r="10">
          <cell r="A10" t="str">
            <v>1.1.7</v>
          </cell>
          <cell r="B10" t="str">
            <v>Caixa</v>
          </cell>
          <cell r="C10" t="str">
            <v>Estrutura da caixa</v>
          </cell>
          <cell r="D10" t="str">
            <v>Articulações</v>
          </cell>
          <cell r="G10" t="str">
            <v>Caixa / Estrutura da caixa / Articulações</v>
          </cell>
          <cell r="H10" t="str">
            <v>1.1.7 - Caixa / Estrutura da caixa / Articulações</v>
          </cell>
          <cell r="I10" t="str">
            <v>1</v>
          </cell>
          <cell r="J10" t="str">
            <v>Não</v>
          </cell>
        </row>
        <row r="11">
          <cell r="A11" t="str">
            <v>1.2</v>
          </cell>
          <cell r="B11" t="str">
            <v>Caixa</v>
          </cell>
          <cell r="C11" t="str">
            <v>Estética Exterior</v>
          </cell>
          <cell r="G11" t="str">
            <v>Caixa / Estética Exterior</v>
          </cell>
          <cell r="H11" t="str">
            <v>1.2 - Caixa / Estética Exterior</v>
          </cell>
          <cell r="I11" t="str">
            <v>1</v>
          </cell>
          <cell r="J11" t="str">
            <v>Não</v>
          </cell>
        </row>
        <row r="12">
          <cell r="A12" t="str">
            <v>1.2.2</v>
          </cell>
          <cell r="B12" t="str">
            <v>Caixa</v>
          </cell>
          <cell r="C12" t="str">
            <v>Estética Exterior</v>
          </cell>
          <cell r="D12" t="str">
            <v>Painéis Exteriores</v>
          </cell>
          <cell r="G12" t="str">
            <v>Caixa / Estética Exterior / Painéis Exteriores</v>
          </cell>
          <cell r="H12" t="str">
            <v>1.2.2 - Caixa / Estética Exterior / Painéis Exteriores</v>
          </cell>
          <cell r="I12" t="str">
            <v>1</v>
          </cell>
          <cell r="J12" t="str">
            <v>Não</v>
          </cell>
        </row>
        <row r="13">
          <cell r="A13" t="str">
            <v>1.3</v>
          </cell>
          <cell r="B13" t="str">
            <v>Caixa</v>
          </cell>
          <cell r="C13" t="str">
            <v>Portas exteriores</v>
          </cell>
          <cell r="G13" t="str">
            <v>Caixa / Portas exteriores</v>
          </cell>
          <cell r="H13" t="str">
            <v>1.3 - Caixa / Portas exteriores</v>
          </cell>
          <cell r="I13" t="str">
            <v>1</v>
          </cell>
          <cell r="J13" t="str">
            <v>Não</v>
          </cell>
        </row>
        <row r="14">
          <cell r="A14" t="str">
            <v>1.3.1</v>
          </cell>
          <cell r="B14" t="str">
            <v>Caixa</v>
          </cell>
          <cell r="C14" t="str">
            <v>Portas exteriores</v>
          </cell>
          <cell r="D14" t="str">
            <v>Portas de passageiros</v>
          </cell>
          <cell r="G14" t="str">
            <v>Caixa / Portas exteriores / Portas de passageiros</v>
          </cell>
          <cell r="H14" t="str">
            <v>1.3.1 - Caixa / Portas exteriores / Portas de passageiros</v>
          </cell>
          <cell r="I14" t="str">
            <v>1</v>
          </cell>
          <cell r="J14" t="str">
            <v>Não</v>
          </cell>
        </row>
        <row r="15">
          <cell r="A15" t="str">
            <v>1.3.1.1</v>
          </cell>
          <cell r="B15" t="str">
            <v>Caixa</v>
          </cell>
          <cell r="C15" t="str">
            <v>Portas exteriores</v>
          </cell>
          <cell r="D15" t="str">
            <v>Portas de passageiros</v>
          </cell>
          <cell r="E15" t="str">
            <v>Folha da porta</v>
          </cell>
          <cell r="G15" t="str">
            <v>Caixa / Portas exteriores / Portas de passageiros / Folha da porta</v>
          </cell>
          <cell r="H15" t="str">
            <v>1.3.1.1 - Caixa / Portas exteriores / Portas de passageiros / Folha da porta</v>
          </cell>
          <cell r="I15" t="str">
            <v>1</v>
          </cell>
          <cell r="J15" t="str">
            <v>Não</v>
          </cell>
        </row>
        <row r="16">
          <cell r="A16" t="str">
            <v>1.3.1.2</v>
          </cell>
          <cell r="B16" t="str">
            <v>Caixa</v>
          </cell>
          <cell r="C16" t="str">
            <v>Portas exteriores</v>
          </cell>
          <cell r="D16" t="str">
            <v>Portas de passageiros</v>
          </cell>
          <cell r="E16" t="str">
            <v>DCU</v>
          </cell>
          <cell r="G16" t="str">
            <v>Caixa / Portas exteriores / Portas de passageiros / DCU</v>
          </cell>
          <cell r="H16" t="str">
            <v>1.3.1.2 - Caixa / Portas exteriores / Portas de passageiros / DCU</v>
          </cell>
          <cell r="I16" t="str">
            <v>1</v>
          </cell>
          <cell r="J16" t="str">
            <v>Não</v>
          </cell>
        </row>
        <row r="17">
          <cell r="A17" t="str">
            <v>1.3.1.3</v>
          </cell>
          <cell r="B17" t="str">
            <v>Caixa</v>
          </cell>
          <cell r="C17" t="str">
            <v>Portas exteriores</v>
          </cell>
          <cell r="D17" t="str">
            <v>Portas de passageiros</v>
          </cell>
          <cell r="E17" t="str">
            <v>Botão de abertura</v>
          </cell>
          <cell r="G17" t="str">
            <v>Caixa / Portas exteriores / Portas de passageiros / Botão de abertura</v>
          </cell>
          <cell r="H17" t="str">
            <v>1.3.1.3 - Caixa / Portas exteriores / Portas de passageiros / Botão de abertura</v>
          </cell>
          <cell r="I17" t="str">
            <v>1</v>
          </cell>
          <cell r="J17" t="str">
            <v>Não</v>
          </cell>
        </row>
        <row r="18">
          <cell r="A18" t="str">
            <v>1.3.2</v>
          </cell>
          <cell r="B18" t="str">
            <v>Caixa</v>
          </cell>
          <cell r="C18" t="str">
            <v>Portas exteriores</v>
          </cell>
          <cell r="D18" t="str">
            <v>Mecanismo da porta</v>
          </cell>
          <cell r="G18" t="str">
            <v>Caixa / Portas exteriores / Mecanismo da porta</v>
          </cell>
          <cell r="H18" t="str">
            <v>1.3.2 - Caixa / Portas exteriores / Mecanismo da porta</v>
          </cell>
          <cell r="I18" t="str">
            <v>1</v>
          </cell>
          <cell r="J18" t="str">
            <v>Não</v>
          </cell>
        </row>
        <row r="19">
          <cell r="A19" t="str">
            <v>1.3.2.1</v>
          </cell>
          <cell r="B19" t="str">
            <v>Caixa</v>
          </cell>
          <cell r="C19" t="str">
            <v>Portas exteriores</v>
          </cell>
          <cell r="D19" t="str">
            <v>Mecanismo da porta</v>
          </cell>
          <cell r="E19" t="str">
            <v>Mecanismo da porta</v>
          </cell>
          <cell r="G19" t="str">
            <v>Caixa / Portas exteriores / Mecanismo da porta / Mecanismo da porta</v>
          </cell>
          <cell r="H19" t="str">
            <v>1.3.2.1 - Caixa / Portas exteriores / Mecanismo da porta / Mecanismo da porta</v>
          </cell>
          <cell r="I19" t="str">
            <v>1</v>
          </cell>
          <cell r="J19" t="str">
            <v>Não</v>
          </cell>
        </row>
        <row r="20">
          <cell r="A20" t="str">
            <v>1.3.2.2</v>
          </cell>
          <cell r="B20" t="str">
            <v>Caixa</v>
          </cell>
          <cell r="C20" t="str">
            <v>Portas exteriores</v>
          </cell>
          <cell r="D20" t="str">
            <v>Mecanismo da porta</v>
          </cell>
          <cell r="E20" t="str">
            <v>Cablagem</v>
          </cell>
          <cell r="G20" t="str">
            <v>Caixa / Portas exteriores / Mecanismo da porta / Cablagem</v>
          </cell>
          <cell r="H20" t="str">
            <v>1.3.2.2 - Caixa / Portas exteriores / Mecanismo da porta / Cablagem</v>
          </cell>
          <cell r="I20" t="str">
            <v>1</v>
          </cell>
          <cell r="J20" t="str">
            <v>Não</v>
          </cell>
        </row>
        <row r="21">
          <cell r="A21" t="str">
            <v>1.4</v>
          </cell>
          <cell r="B21" t="str">
            <v>Caixa</v>
          </cell>
          <cell r="C21" t="str">
            <v>Engate</v>
          </cell>
          <cell r="G21" t="str">
            <v>Caixa / Engate</v>
          </cell>
          <cell r="H21" t="str">
            <v>1.4 - Caixa / Engate</v>
          </cell>
          <cell r="I21" t="str">
            <v>1</v>
          </cell>
          <cell r="J21" t="str">
            <v>Não</v>
          </cell>
        </row>
        <row r="22">
          <cell r="A22" t="str">
            <v>1.4.1</v>
          </cell>
          <cell r="B22" t="str">
            <v>Caixa</v>
          </cell>
          <cell r="C22" t="str">
            <v>Engate</v>
          </cell>
          <cell r="D22" t="str">
            <v>Engate automático</v>
          </cell>
          <cell r="G22" t="str">
            <v>Caixa / Engate / Engate automático</v>
          </cell>
          <cell r="H22" t="str">
            <v>1.4.1 - Caixa / Engate / Engate automático</v>
          </cell>
          <cell r="I22" t="str">
            <v>1</v>
          </cell>
          <cell r="J22" t="str">
            <v>Não</v>
          </cell>
        </row>
        <row r="23">
          <cell r="A23" t="str">
            <v>1.5</v>
          </cell>
          <cell r="B23" t="str">
            <v>Caixa</v>
          </cell>
          <cell r="C23" t="str">
            <v>Foles</v>
          </cell>
          <cell r="G23" t="str">
            <v>Caixa / Foles</v>
          </cell>
          <cell r="H23" t="str">
            <v>1.5 - Caixa / Foles</v>
          </cell>
          <cell r="I23" t="str">
            <v>1</v>
          </cell>
          <cell r="J23" t="str">
            <v>Não</v>
          </cell>
        </row>
        <row r="24">
          <cell r="A24" t="str">
            <v>1.6</v>
          </cell>
          <cell r="B24" t="str">
            <v>Caixa</v>
          </cell>
          <cell r="C24" t="str">
            <v>Janelas</v>
          </cell>
          <cell r="G24" t="str">
            <v>Caixa / Janelas</v>
          </cell>
          <cell r="H24" t="str">
            <v>1.6 - Caixa / Janelas</v>
          </cell>
          <cell r="I24" t="str">
            <v>1</v>
          </cell>
          <cell r="J24" t="str">
            <v>Não</v>
          </cell>
        </row>
        <row r="25">
          <cell r="A25" t="str">
            <v>1.6.1</v>
          </cell>
          <cell r="B25" t="str">
            <v>Caixa</v>
          </cell>
          <cell r="C25" t="str">
            <v>Janelas</v>
          </cell>
          <cell r="D25" t="str">
            <v>Janelas de salão e ICM</v>
          </cell>
          <cell r="G25" t="str">
            <v>Caixa / Janelas / Janelas de salão e ICM</v>
          </cell>
          <cell r="H25" t="str">
            <v>1.6.1 - Caixa / Janelas / Janelas de salão e ICM</v>
          </cell>
          <cell r="I25" t="str">
            <v>1</v>
          </cell>
          <cell r="J25" t="str">
            <v>Não</v>
          </cell>
        </row>
        <row r="26">
          <cell r="A26" t="str">
            <v>1.6.2</v>
          </cell>
          <cell r="B26" t="str">
            <v>Caixa</v>
          </cell>
          <cell r="C26" t="str">
            <v>Janelas</v>
          </cell>
          <cell r="D26" t="str">
            <v>Pára brisas</v>
          </cell>
          <cell r="G26" t="str">
            <v>Caixa / Janelas / Pára brisas</v>
          </cell>
          <cell r="H26" t="str">
            <v>1.6.2 - Caixa / Janelas / Pára brisas</v>
          </cell>
          <cell r="I26" t="str">
            <v>1</v>
          </cell>
          <cell r="J26" t="str">
            <v>Não</v>
          </cell>
        </row>
        <row r="27">
          <cell r="A27" t="str">
            <v>1.6.3</v>
          </cell>
          <cell r="B27" t="str">
            <v>Caixa</v>
          </cell>
          <cell r="C27" t="str">
            <v>Janelas</v>
          </cell>
          <cell r="D27" t="str">
            <v>Janela Lateral da cabina</v>
          </cell>
          <cell r="G27" t="str">
            <v>Caixa / Janelas / Janela Lateral da cabina</v>
          </cell>
          <cell r="H27" t="str">
            <v>1.6.3 - Caixa / Janelas / Janela Lateral da cabina</v>
          </cell>
          <cell r="I27" t="str">
            <v>1</v>
          </cell>
          <cell r="J27" t="str">
            <v>Não</v>
          </cell>
        </row>
        <row r="28">
          <cell r="A28" t="str">
            <v>1.7</v>
          </cell>
          <cell r="B28" t="str">
            <v>Caixa</v>
          </cell>
          <cell r="C28" t="str">
            <v>Acessórios da caixa</v>
          </cell>
          <cell r="G28" t="str">
            <v>Caixa / Acessórios da caixa</v>
          </cell>
          <cell r="H28" t="str">
            <v>1.7 - Caixa / Acessórios da caixa</v>
          </cell>
          <cell r="I28" t="str">
            <v>1</v>
          </cell>
          <cell r="J28" t="str">
            <v>Não</v>
          </cell>
        </row>
        <row r="29">
          <cell r="A29" t="str">
            <v>1.7.2</v>
          </cell>
          <cell r="B29" t="str">
            <v>Caixa</v>
          </cell>
          <cell r="C29" t="str">
            <v>Acessórios da caixa</v>
          </cell>
          <cell r="D29" t="str">
            <v>Deflector de obstáculos</v>
          </cell>
          <cell r="G29" t="str">
            <v>Caixa / Acessórios da caixa / Deflector de obstáculos</v>
          </cell>
          <cell r="H29" t="str">
            <v>1.7.2 - Caixa / Acessórios da caixa / Deflector de obstáculos</v>
          </cell>
          <cell r="I29" t="str">
            <v>1</v>
          </cell>
          <cell r="J29" t="str">
            <v>Não</v>
          </cell>
        </row>
        <row r="30">
          <cell r="A30" t="str">
            <v>1.7.3</v>
          </cell>
          <cell r="B30" t="str">
            <v>Caixa</v>
          </cell>
          <cell r="C30" t="str">
            <v>Acessórios da caixa</v>
          </cell>
          <cell r="D30" t="str">
            <v>Limpa pára brisas</v>
          </cell>
          <cell r="G30" t="str">
            <v>Caixa / Acessórios da caixa / Limpa pára brisas</v>
          </cell>
          <cell r="H30" t="str">
            <v>1.7.3 - Caixa / Acessórios da caixa / Limpa pára brisas</v>
          </cell>
          <cell r="I30" t="str">
            <v>1</v>
          </cell>
          <cell r="J30" t="str">
            <v>Não</v>
          </cell>
        </row>
        <row r="31">
          <cell r="A31" t="str">
            <v>1.7.3.1</v>
          </cell>
          <cell r="B31" t="str">
            <v>Caixa</v>
          </cell>
          <cell r="C31" t="str">
            <v>Acessórios da caixa</v>
          </cell>
          <cell r="D31" t="str">
            <v>Limpa pára brisas</v>
          </cell>
          <cell r="E31" t="str">
            <v>Motor do limpa pára-brisas</v>
          </cell>
          <cell r="G31" t="str">
            <v>Caixa / Acessórios da caixa / Limpa pára brisas / Motor do limpa pára-brisas</v>
          </cell>
          <cell r="H31" t="str">
            <v>1.7.3.1 - Caixa / Acessórios da caixa / Limpa pára brisas / Motor do limpa pára-brisas</v>
          </cell>
          <cell r="I31" t="str">
            <v>1</v>
          </cell>
          <cell r="J31" t="str">
            <v>Não</v>
          </cell>
        </row>
        <row r="32">
          <cell r="A32" t="str">
            <v>1.7.3.2</v>
          </cell>
          <cell r="B32" t="str">
            <v>Caixa</v>
          </cell>
          <cell r="C32" t="str">
            <v>Acessórios da caixa</v>
          </cell>
          <cell r="D32" t="str">
            <v>Limpa pára brisas</v>
          </cell>
          <cell r="E32" t="str">
            <v>Braço do limpa pára-brisas</v>
          </cell>
          <cell r="G32" t="str">
            <v>Caixa / Acessórios da caixa / Limpa pára brisas / Braço do limpa pára-brisas</v>
          </cell>
          <cell r="H32" t="str">
            <v>1.7.3.2 - Caixa / Acessórios da caixa / Limpa pára brisas / Braço do limpa pára-brisas</v>
          </cell>
          <cell r="I32" t="str">
            <v>1</v>
          </cell>
          <cell r="J32" t="str">
            <v>Não</v>
          </cell>
        </row>
        <row r="33">
          <cell r="A33" t="str">
            <v>1.7.4</v>
          </cell>
          <cell r="B33" t="str">
            <v>Caixa</v>
          </cell>
          <cell r="C33" t="str">
            <v>Acessórios da caixa</v>
          </cell>
          <cell r="D33" t="str">
            <v>Buzina e campaínha</v>
          </cell>
          <cell r="G33" t="str">
            <v>Caixa / Acessórios da caixa / Buzina e campaínha</v>
          </cell>
          <cell r="H33" t="str">
            <v>1.7.4 - Caixa / Acessórios da caixa / Buzina e campaínha</v>
          </cell>
          <cell r="I33" t="str">
            <v>1</v>
          </cell>
          <cell r="J33" t="str">
            <v>Não</v>
          </cell>
        </row>
        <row r="34">
          <cell r="A34" t="str">
            <v>1.7.5</v>
          </cell>
          <cell r="B34" t="str">
            <v>Caixa</v>
          </cell>
          <cell r="C34" t="str">
            <v>Acessórios da caixa</v>
          </cell>
          <cell r="D34" t="str">
            <v>Iluminação exterior</v>
          </cell>
          <cell r="G34" t="str">
            <v>Caixa / Acessórios da caixa / Iluminação exterior</v>
          </cell>
          <cell r="H34" t="str">
            <v>1.7.5 - Caixa / Acessórios da caixa / Iluminação exterior</v>
          </cell>
          <cell r="I34" t="str">
            <v>1</v>
          </cell>
          <cell r="J34" t="str">
            <v>Não</v>
          </cell>
        </row>
        <row r="35">
          <cell r="A35" t="str">
            <v>2</v>
          </cell>
          <cell r="B35" t="str">
            <v>Bogies</v>
          </cell>
          <cell r="G35" t="str">
            <v>Bogies</v>
          </cell>
          <cell r="H35" t="str">
            <v>2 - Bogies</v>
          </cell>
          <cell r="I35" t="str">
            <v>2</v>
          </cell>
          <cell r="J35" t="str">
            <v>Não</v>
          </cell>
        </row>
        <row r="36">
          <cell r="A36" t="str">
            <v>2.1</v>
          </cell>
          <cell r="B36" t="str">
            <v>Bogies</v>
          </cell>
          <cell r="C36" t="str">
            <v>Estrutura do bogie</v>
          </cell>
          <cell r="G36" t="str">
            <v>Bogies / Estrutura do bogie</v>
          </cell>
          <cell r="H36" t="str">
            <v>2.1 - Bogies / Estrutura do bogie</v>
          </cell>
          <cell r="I36" t="str">
            <v>2</v>
          </cell>
          <cell r="J36" t="str">
            <v>Não</v>
          </cell>
        </row>
        <row r="37">
          <cell r="A37" t="str">
            <v>2.2</v>
          </cell>
          <cell r="B37" t="str">
            <v>Bogies</v>
          </cell>
          <cell r="C37" t="str">
            <v>Suspensão</v>
          </cell>
          <cell r="G37" t="str">
            <v>Bogies / Suspensão</v>
          </cell>
          <cell r="H37" t="str">
            <v>2.2 - Bogies / Suspensão</v>
          </cell>
          <cell r="I37" t="str">
            <v>2</v>
          </cell>
          <cell r="J37" t="str">
            <v>Não</v>
          </cell>
        </row>
        <row r="38">
          <cell r="A38" t="str">
            <v>2.2.1</v>
          </cell>
          <cell r="B38" t="str">
            <v>Bogies</v>
          </cell>
          <cell r="C38" t="str">
            <v>Suspensão</v>
          </cell>
          <cell r="D38" t="str">
            <v>Suspensão primária</v>
          </cell>
          <cell r="G38" t="str">
            <v>Bogies / Suspensão / Suspensão primária</v>
          </cell>
          <cell r="H38" t="str">
            <v>2.2.1 - Bogies / Suspensão / Suspensão primária</v>
          </cell>
          <cell r="I38" t="str">
            <v>2</v>
          </cell>
          <cell r="J38" t="str">
            <v>Não</v>
          </cell>
        </row>
        <row r="39">
          <cell r="A39" t="str">
            <v>2.2.2</v>
          </cell>
          <cell r="B39" t="str">
            <v>Bogies</v>
          </cell>
          <cell r="C39" t="str">
            <v>Suspensão</v>
          </cell>
          <cell r="D39" t="str">
            <v>Suspensão secundária</v>
          </cell>
          <cell r="G39" t="str">
            <v>Bogies / Suspensão / Suspensão secundária</v>
          </cell>
          <cell r="H39" t="str">
            <v>2.2.2 - Bogies / Suspensão / Suspensão secundária</v>
          </cell>
          <cell r="I39" t="str">
            <v>2</v>
          </cell>
          <cell r="J39" t="str">
            <v>Não</v>
          </cell>
        </row>
        <row r="40">
          <cell r="A40" t="str">
            <v>2.2.3</v>
          </cell>
          <cell r="B40" t="str">
            <v>Bogies</v>
          </cell>
          <cell r="C40" t="str">
            <v>Suspensão</v>
          </cell>
          <cell r="D40" t="str">
            <v>Sistema de nivelamento</v>
          </cell>
          <cell r="G40" t="str">
            <v>Bogies / Suspensão / Sistema de nivelamento</v>
          </cell>
          <cell r="H40" t="str">
            <v>2.2.3 - Bogies / Suspensão / Sistema de nivelamento</v>
          </cell>
          <cell r="I40" t="str">
            <v>2</v>
          </cell>
          <cell r="J40" t="str">
            <v>Não</v>
          </cell>
        </row>
        <row r="41">
          <cell r="A41" t="str">
            <v>2.3</v>
          </cell>
          <cell r="B41" t="str">
            <v>Bogies</v>
          </cell>
          <cell r="C41" t="str">
            <v>Rodas</v>
          </cell>
          <cell r="G41" t="str">
            <v>Bogies / Rodas</v>
          </cell>
          <cell r="H41" t="str">
            <v>2.3 - Bogies / Rodas</v>
          </cell>
          <cell r="I41" t="str">
            <v>2</v>
          </cell>
          <cell r="J41" t="str">
            <v>Não</v>
          </cell>
        </row>
        <row r="42">
          <cell r="A42" t="str">
            <v>2.4</v>
          </cell>
          <cell r="B42" t="str">
            <v>Bogies</v>
          </cell>
          <cell r="C42" t="str">
            <v>Tracção</v>
          </cell>
          <cell r="G42" t="str">
            <v>Bogies / Tracção</v>
          </cell>
          <cell r="H42" t="str">
            <v>2.4 - Bogies / Tracção</v>
          </cell>
          <cell r="I42" t="str">
            <v>2</v>
          </cell>
          <cell r="J42" t="str">
            <v>Não</v>
          </cell>
        </row>
        <row r="43">
          <cell r="A43" t="str">
            <v>2.4.1</v>
          </cell>
          <cell r="B43" t="str">
            <v>Bogies</v>
          </cell>
          <cell r="C43" t="str">
            <v>Tracção</v>
          </cell>
          <cell r="D43" t="str">
            <v>Tirante de tracção</v>
          </cell>
          <cell r="G43" t="str">
            <v>Bogies / Tracção / Tirante de tracção</v>
          </cell>
          <cell r="H43" t="str">
            <v>2.4.1 - Bogies / Tracção / Tirante de tracção</v>
          </cell>
          <cell r="I43" t="str">
            <v>2</v>
          </cell>
          <cell r="J43" t="str">
            <v>Não</v>
          </cell>
        </row>
        <row r="44">
          <cell r="A44" t="str">
            <v>2.5</v>
          </cell>
          <cell r="B44" t="str">
            <v>Bogies</v>
          </cell>
          <cell r="C44" t="str">
            <v>Acessórios dos bogies</v>
          </cell>
          <cell r="G44" t="str">
            <v>Bogies / Acessórios dos bogies</v>
          </cell>
          <cell r="H44" t="str">
            <v>2.5 - Bogies / Acessórios dos bogies</v>
          </cell>
          <cell r="I44" t="str">
            <v>2</v>
          </cell>
          <cell r="J44" t="str">
            <v>Não</v>
          </cell>
        </row>
        <row r="45">
          <cell r="A45" t="str">
            <v>2.5.2</v>
          </cell>
          <cell r="B45" t="str">
            <v>Bogies</v>
          </cell>
          <cell r="C45" t="str">
            <v>Acessórios dos bogies</v>
          </cell>
          <cell r="D45" t="str">
            <v>Condutas e cablagem dos bogies</v>
          </cell>
          <cell r="G45" t="str">
            <v>Bogies / Acessórios dos bogies / Condutas e cablagem dos bogies</v>
          </cell>
          <cell r="H45" t="str">
            <v>2.5.2 - Bogies / Acessórios dos bogies / Condutas e cablagem dos bogies</v>
          </cell>
          <cell r="I45" t="str">
            <v>2</v>
          </cell>
          <cell r="J45" t="str">
            <v>Não</v>
          </cell>
        </row>
        <row r="46">
          <cell r="A46" t="str">
            <v>2.5.3</v>
          </cell>
          <cell r="B46" t="str">
            <v>Bogies</v>
          </cell>
          <cell r="C46" t="str">
            <v>Acessórios dos bogies</v>
          </cell>
          <cell r="D46" t="str">
            <v>Areeiros</v>
          </cell>
          <cell r="G46" t="str">
            <v>Bogies / Acessórios dos bogies / Areeiros</v>
          </cell>
          <cell r="H46" t="str">
            <v>2.5.3 - Bogies / Acessórios dos bogies / Areeiros</v>
          </cell>
          <cell r="I46" t="str">
            <v>2</v>
          </cell>
          <cell r="J46" t="str">
            <v>Não</v>
          </cell>
        </row>
        <row r="47">
          <cell r="A47" t="str">
            <v>2.5.4</v>
          </cell>
          <cell r="B47" t="str">
            <v>Bogies</v>
          </cell>
          <cell r="C47" t="str">
            <v>Acessórios dos bogies</v>
          </cell>
          <cell r="D47" t="str">
            <v>Tubagem pneumática do bogie</v>
          </cell>
          <cell r="G47" t="str">
            <v>Bogies / Acessórios dos bogies / Tubagem pneumática do bogie</v>
          </cell>
          <cell r="H47" t="str">
            <v>2.5.4 - Bogies / Acessórios dos bogies / Tubagem pneumática do bogie</v>
          </cell>
          <cell r="I47" t="str">
            <v>2</v>
          </cell>
          <cell r="J47" t="str">
            <v>Não</v>
          </cell>
        </row>
        <row r="48">
          <cell r="A48" t="str">
            <v>2.5.6</v>
          </cell>
          <cell r="B48" t="str">
            <v>Bogies</v>
          </cell>
          <cell r="C48" t="str">
            <v>Acessórios dos bogies</v>
          </cell>
          <cell r="D48" t="str">
            <v>Lubrificador de verdugo</v>
          </cell>
          <cell r="G48" t="str">
            <v>Bogies / Acessórios dos bogies / Lubrificador de verdugo</v>
          </cell>
          <cell r="H48" t="str">
            <v>2.5.6 - Bogies / Acessórios dos bogies / Lubrificador de verdugo</v>
          </cell>
          <cell r="I48" t="str">
            <v>2</v>
          </cell>
          <cell r="J48" t="str">
            <v>Não</v>
          </cell>
        </row>
        <row r="49">
          <cell r="A49" t="str">
            <v>3</v>
          </cell>
          <cell r="B49" t="str">
            <v>Captação e energia</v>
          </cell>
          <cell r="G49" t="str">
            <v>Captação e energia</v>
          </cell>
          <cell r="H49" t="str">
            <v>3 - Captação e energia</v>
          </cell>
          <cell r="I49" t="str">
            <v>3</v>
          </cell>
          <cell r="J49" t="str">
            <v>Não</v>
          </cell>
        </row>
        <row r="50">
          <cell r="A50" t="str">
            <v>3.1</v>
          </cell>
          <cell r="B50" t="str">
            <v>Captação e energia</v>
          </cell>
          <cell r="C50" t="str">
            <v>Sistema de alta voltagem</v>
          </cell>
          <cell r="G50" t="str">
            <v>Captação e energia / Sistema de alta voltagem</v>
          </cell>
          <cell r="H50" t="str">
            <v>3.1 - Captação e energia / Sistema de alta voltagem</v>
          </cell>
          <cell r="I50" t="str">
            <v>3</v>
          </cell>
          <cell r="J50" t="str">
            <v>Não</v>
          </cell>
        </row>
        <row r="51">
          <cell r="A51" t="str">
            <v>3.1.1</v>
          </cell>
          <cell r="B51" t="str">
            <v>Captação e energia</v>
          </cell>
          <cell r="C51" t="str">
            <v>Sistema de alta voltagem</v>
          </cell>
          <cell r="D51" t="str">
            <v>Pantógrafo</v>
          </cell>
          <cell r="G51" t="str">
            <v>Captação e energia / Sistema de alta voltagem / Pantógrafo</v>
          </cell>
          <cell r="H51" t="str">
            <v>3.1.1 - Captação e energia / Sistema de alta voltagem / Pantógrafo</v>
          </cell>
          <cell r="I51" t="str">
            <v>3</v>
          </cell>
          <cell r="J51" t="str">
            <v>Não</v>
          </cell>
        </row>
        <row r="52">
          <cell r="A52" t="str">
            <v>3.1.4</v>
          </cell>
          <cell r="B52" t="str">
            <v>Captação e energia</v>
          </cell>
          <cell r="C52" t="str">
            <v>Sistema de alta voltagem</v>
          </cell>
          <cell r="D52" t="str">
            <v>Caixas de fusíveis e fusíveis</v>
          </cell>
          <cell r="G52" t="str">
            <v>Captação e energia / Sistema de alta voltagem / Caixas de fusíveis e fusíveis</v>
          </cell>
          <cell r="H52" t="str">
            <v>3.1.4 - Captação e energia / Sistema de alta voltagem / Caixas de fusíveis e fusíveis</v>
          </cell>
          <cell r="I52" t="str">
            <v>3</v>
          </cell>
          <cell r="J52" t="str">
            <v>Não</v>
          </cell>
        </row>
        <row r="53">
          <cell r="A53" t="str">
            <v>3.1.6</v>
          </cell>
          <cell r="B53" t="str">
            <v>Captação e energia</v>
          </cell>
          <cell r="C53" t="str">
            <v>Sistema de alta voltagem</v>
          </cell>
          <cell r="D53" t="str">
            <v>Cablagem de alta tensão</v>
          </cell>
          <cell r="G53" t="str">
            <v>Captação e energia / Sistema de alta voltagem / Cablagem de alta tensão</v>
          </cell>
          <cell r="H53" t="str">
            <v>3.1.6 - Captação e energia / Sistema de alta voltagem / Cablagem de alta tensão</v>
          </cell>
          <cell r="I53" t="str">
            <v>3</v>
          </cell>
          <cell r="J53" t="str">
            <v>Não</v>
          </cell>
        </row>
        <row r="54">
          <cell r="A54" t="str">
            <v>3.1.7</v>
          </cell>
          <cell r="B54" t="str">
            <v>Captação e energia</v>
          </cell>
          <cell r="C54" t="str">
            <v>Sistema de alta voltagem</v>
          </cell>
          <cell r="D54" t="str">
            <v>Pára-raios</v>
          </cell>
          <cell r="G54" t="str">
            <v>Captação e energia / Sistema de alta voltagem / Pára-raios</v>
          </cell>
          <cell r="H54" t="str">
            <v>3.1.7 - Captação e energia / Sistema de alta voltagem / Pára-raios</v>
          </cell>
          <cell r="I54" t="str">
            <v>3</v>
          </cell>
          <cell r="J54" t="str">
            <v>Não</v>
          </cell>
        </row>
        <row r="55">
          <cell r="A55" t="str">
            <v>3.1.8</v>
          </cell>
          <cell r="B55" t="str">
            <v>Captação e energia</v>
          </cell>
          <cell r="C55" t="str">
            <v>Sistema de alta voltagem</v>
          </cell>
          <cell r="D55" t="str">
            <v>Mecanismo de ligação à terra</v>
          </cell>
          <cell r="G55" t="str">
            <v>Captação e energia / Sistema de alta voltagem / Mecanismo de ligação à terra</v>
          </cell>
          <cell r="H55" t="str">
            <v>3.1.8 - Captação e energia / Sistema de alta voltagem / Mecanismo de ligação à terra</v>
          </cell>
          <cell r="I55" t="str">
            <v>3</v>
          </cell>
          <cell r="J55" t="str">
            <v>Não</v>
          </cell>
        </row>
        <row r="56">
          <cell r="A56" t="str">
            <v>4</v>
          </cell>
          <cell r="B56" t="str">
            <v>Propulsão</v>
          </cell>
          <cell r="G56" t="str">
            <v>Propulsão</v>
          </cell>
          <cell r="H56" t="str">
            <v>4 - Propulsão</v>
          </cell>
          <cell r="I56" t="str">
            <v>4</v>
          </cell>
          <cell r="J56" t="str">
            <v>Não</v>
          </cell>
        </row>
        <row r="57">
          <cell r="A57" t="str">
            <v>4.1</v>
          </cell>
          <cell r="B57" t="str">
            <v>Propulsão</v>
          </cell>
          <cell r="C57" t="str">
            <v>Sistema de propulsão e frenagem electrodinâmica</v>
          </cell>
          <cell r="G57" t="str">
            <v>Propulsão / Sistema de propulsão e frenagem electrodinâmica</v>
          </cell>
          <cell r="H57" t="str">
            <v>4.1 - Propulsão / Sistema de propulsão e frenagem electrodinâmica</v>
          </cell>
          <cell r="I57" t="str">
            <v>4</v>
          </cell>
          <cell r="J57" t="str">
            <v>Não</v>
          </cell>
        </row>
        <row r="58">
          <cell r="A58" t="str">
            <v>4.1.1</v>
          </cell>
          <cell r="B58" t="str">
            <v>Propulsão</v>
          </cell>
          <cell r="C58" t="str">
            <v>Sistema de propulsão e frenagem electrodinâmica</v>
          </cell>
          <cell r="D58" t="str">
            <v>Motor de tracção</v>
          </cell>
          <cell r="G58" t="str">
            <v>Propulsão / Sistema de propulsão e frenagem electrodinâmica / Motor de tracção</v>
          </cell>
          <cell r="H58" t="str">
            <v>4.1.1 - Propulsão / Sistema de propulsão e frenagem electrodinâmica / Motor de tracção</v>
          </cell>
          <cell r="I58" t="str">
            <v>4</v>
          </cell>
          <cell r="J58" t="str">
            <v>Não</v>
          </cell>
        </row>
        <row r="59">
          <cell r="A59" t="str">
            <v>4.1.2</v>
          </cell>
          <cell r="B59" t="str">
            <v>Propulsão</v>
          </cell>
          <cell r="C59" t="str">
            <v>Sistema de propulsão e frenagem electrodinâmica</v>
          </cell>
          <cell r="D59" t="str">
            <v>Caixa redutora</v>
          </cell>
          <cell r="G59" t="str">
            <v>Propulsão / Sistema de propulsão e frenagem electrodinâmica / Caixa redutora</v>
          </cell>
          <cell r="H59" t="str">
            <v>4.1.2 - Propulsão / Sistema de propulsão e frenagem electrodinâmica / Caixa redutora</v>
          </cell>
          <cell r="I59" t="str">
            <v>4</v>
          </cell>
          <cell r="J59" t="str">
            <v>Não</v>
          </cell>
        </row>
        <row r="60">
          <cell r="A60" t="str">
            <v>4.1.3</v>
          </cell>
          <cell r="B60" t="str">
            <v>Propulsão</v>
          </cell>
          <cell r="C60" t="str">
            <v>Sistema de propulsão e frenagem electrodinâmica</v>
          </cell>
          <cell r="D60" t="str">
            <v>Refrigeração do motor de tracção</v>
          </cell>
          <cell r="G60" t="str">
            <v>Propulsão / Sistema de propulsão e frenagem electrodinâmica / Refrigeração do motor de tracção</v>
          </cell>
          <cell r="H60" t="str">
            <v>4.1.3 - Propulsão / Sistema de propulsão e frenagem electrodinâmica / Refrigeração do motor de tracção</v>
          </cell>
          <cell r="I60" t="str">
            <v>4</v>
          </cell>
          <cell r="J60" t="str">
            <v>Não</v>
          </cell>
        </row>
        <row r="61">
          <cell r="A61" t="str">
            <v>4.3</v>
          </cell>
          <cell r="B61" t="str">
            <v>Propulsão</v>
          </cell>
          <cell r="C61" t="str">
            <v>Conversor de tracção</v>
          </cell>
          <cell r="G61" t="str">
            <v>Propulsão / Conversor de tracção</v>
          </cell>
          <cell r="H61" t="str">
            <v>4.3 - Propulsão / Conversor de tracção</v>
          </cell>
          <cell r="I61" t="str">
            <v>4</v>
          </cell>
          <cell r="J61" t="str">
            <v>Não</v>
          </cell>
        </row>
        <row r="62">
          <cell r="A62" t="str">
            <v>5</v>
          </cell>
          <cell r="B62" t="str">
            <v>Auxiliares</v>
          </cell>
          <cell r="G62" t="str">
            <v>Auxiliares</v>
          </cell>
          <cell r="H62" t="str">
            <v>5 - Auxiliares</v>
          </cell>
          <cell r="I62" t="str">
            <v>5</v>
          </cell>
          <cell r="J62" t="str">
            <v>Não</v>
          </cell>
        </row>
        <row r="63">
          <cell r="A63" t="str">
            <v>5.1</v>
          </cell>
          <cell r="B63" t="str">
            <v>Auxiliares</v>
          </cell>
          <cell r="C63" t="str">
            <v>Unidade de produção de ar</v>
          </cell>
          <cell r="G63" t="str">
            <v>Auxiliares / Unidade de produção de ar</v>
          </cell>
          <cell r="H63" t="str">
            <v>5.1 - Auxiliares / Unidade de produção de ar</v>
          </cell>
          <cell r="I63" t="str">
            <v>5</v>
          </cell>
          <cell r="J63" t="str">
            <v>Não</v>
          </cell>
        </row>
        <row r="64">
          <cell r="A64" t="str">
            <v>5.1.1</v>
          </cell>
          <cell r="B64" t="str">
            <v>Auxiliares</v>
          </cell>
          <cell r="C64" t="str">
            <v>Unidade de produção de ar</v>
          </cell>
          <cell r="D64" t="str">
            <v>Unidade de geração e tratamento de ar</v>
          </cell>
          <cell r="G64" t="str">
            <v>Auxiliares / Unidade de produção de ar / Unidade de geração e tratamento de ar</v>
          </cell>
          <cell r="H64" t="str">
            <v>5.1.1 - Auxiliares / Unidade de produção de ar / Unidade de geração e tratamento de ar</v>
          </cell>
          <cell r="I64" t="str">
            <v>5</v>
          </cell>
          <cell r="J64" t="str">
            <v>Não</v>
          </cell>
        </row>
        <row r="65">
          <cell r="A65" t="str">
            <v>5.1.2</v>
          </cell>
          <cell r="B65" t="str">
            <v>Auxiliares</v>
          </cell>
          <cell r="C65" t="str">
            <v>Unidade de produção de ar</v>
          </cell>
          <cell r="D65" t="str">
            <v>Tubagens e ligações pneumáticas</v>
          </cell>
          <cell r="G65" t="str">
            <v>Auxiliares / Unidade de produção de ar / Tubagens e ligações pneumáticas</v>
          </cell>
          <cell r="H65" t="str">
            <v>5.1.2 - Auxiliares / Unidade de produção de ar / Tubagens e ligações pneumáticas</v>
          </cell>
          <cell r="I65" t="str">
            <v>5</v>
          </cell>
          <cell r="J65" t="str">
            <v>Não</v>
          </cell>
        </row>
        <row r="66">
          <cell r="A66" t="str">
            <v>5.3</v>
          </cell>
          <cell r="B66" t="str">
            <v>Auxiliares</v>
          </cell>
          <cell r="C66" t="str">
            <v>Sistema de baterias</v>
          </cell>
          <cell r="G66" t="str">
            <v>Auxiliares / Sistema de baterias</v>
          </cell>
          <cell r="H66" t="str">
            <v>5.3 - Auxiliares / Sistema de baterias</v>
          </cell>
          <cell r="I66" t="str">
            <v>5</v>
          </cell>
          <cell r="J66" t="str">
            <v>Não</v>
          </cell>
        </row>
        <row r="67">
          <cell r="A67" t="str">
            <v>5.3.2</v>
          </cell>
          <cell r="B67" t="str">
            <v>Auxiliares</v>
          </cell>
          <cell r="C67" t="str">
            <v>Sistema de baterias</v>
          </cell>
          <cell r="D67" t="str">
            <v>Baterias</v>
          </cell>
          <cell r="G67" t="str">
            <v>Auxiliares / Sistema de baterias / Baterias</v>
          </cell>
          <cell r="H67" t="str">
            <v>5.3.2 - Auxiliares / Sistema de baterias / Baterias</v>
          </cell>
          <cell r="I67" t="str">
            <v>5</v>
          </cell>
          <cell r="J67" t="str">
            <v>Não</v>
          </cell>
        </row>
        <row r="68">
          <cell r="A68" t="str">
            <v>5.4</v>
          </cell>
          <cell r="B68" t="str">
            <v>Auxiliares</v>
          </cell>
          <cell r="C68" t="str">
            <v>Alimentação de auxiliares</v>
          </cell>
          <cell r="G68" t="str">
            <v>Auxiliares / Alimentação de auxiliares</v>
          </cell>
          <cell r="H68" t="str">
            <v>5.4 - Auxiliares / Alimentação de auxiliares</v>
          </cell>
          <cell r="I68" t="str">
            <v>5</v>
          </cell>
          <cell r="J68" t="str">
            <v>Não</v>
          </cell>
        </row>
        <row r="69">
          <cell r="A69" t="str">
            <v>5.4.1</v>
          </cell>
          <cell r="B69" t="str">
            <v>Auxiliares</v>
          </cell>
          <cell r="C69" t="str">
            <v>Alimentação de auxiliares</v>
          </cell>
          <cell r="D69" t="str">
            <v>Conversor auxiliar</v>
          </cell>
          <cell r="G69" t="str">
            <v>Auxiliares / Alimentação de auxiliares / Conversor auxiliar</v>
          </cell>
          <cell r="H69" t="str">
            <v>5.4.1 - Auxiliares / Alimentação de auxiliares / Conversor auxiliar</v>
          </cell>
          <cell r="I69" t="str">
            <v>5</v>
          </cell>
          <cell r="J69" t="str">
            <v>Não</v>
          </cell>
        </row>
        <row r="70">
          <cell r="A70" t="str">
            <v>5.4.1.1</v>
          </cell>
          <cell r="B70" t="str">
            <v>Auxiliares</v>
          </cell>
          <cell r="C70" t="str">
            <v>Alimentação de auxiliares</v>
          </cell>
          <cell r="D70" t="str">
            <v>Conversor auxiliar</v>
          </cell>
          <cell r="E70" t="str">
            <v>Carregador de baterias</v>
          </cell>
          <cell r="G70" t="str">
            <v>Auxiliares / Alimentação de auxiliares / Conversor auxiliar / Carregador de baterias</v>
          </cell>
          <cell r="H70" t="str">
            <v>5.4.1.1 - Auxiliares / Alimentação de auxiliares / Conversor auxiliar / Carregador de baterias</v>
          </cell>
          <cell r="I70" t="str">
            <v>5</v>
          </cell>
          <cell r="J70" t="str">
            <v>Não</v>
          </cell>
        </row>
        <row r="71">
          <cell r="A71" t="str">
            <v>5.4.3</v>
          </cell>
          <cell r="B71" t="str">
            <v>Auxiliares</v>
          </cell>
          <cell r="C71" t="str">
            <v>Alimentação de auxiliares</v>
          </cell>
          <cell r="D71" t="str">
            <v>Sistema de distribuição</v>
          </cell>
          <cell r="G71" t="str">
            <v>Auxiliares / Alimentação de auxiliares / Sistema de distribuição</v>
          </cell>
          <cell r="H71" t="str">
            <v>5.4.3 - Auxiliares / Alimentação de auxiliares / Sistema de distribuição</v>
          </cell>
          <cell r="I71" t="str">
            <v>5</v>
          </cell>
          <cell r="J71" t="str">
            <v>Não</v>
          </cell>
        </row>
        <row r="72">
          <cell r="A72" t="str">
            <v>5.4.3.1</v>
          </cell>
          <cell r="B72" t="str">
            <v>Auxiliares</v>
          </cell>
          <cell r="C72" t="str">
            <v>Alimentação de auxiliares</v>
          </cell>
          <cell r="D72" t="str">
            <v>Sistema de distribuição</v>
          </cell>
          <cell r="E72" t="str">
            <v>Cablagem do veículo</v>
          </cell>
          <cell r="G72" t="str">
            <v>Auxiliares / Alimentação de auxiliares / Sistema de distribuição / Cablagem do veículo</v>
          </cell>
          <cell r="H72" t="str">
            <v>5.4.3.1 - Auxiliares / Alimentação de auxiliares / Sistema de distribuição / Cablagem do veículo</v>
          </cell>
          <cell r="I72" t="str">
            <v>5</v>
          </cell>
          <cell r="J72" t="str">
            <v>Não</v>
          </cell>
        </row>
        <row r="73">
          <cell r="A73" t="str">
            <v>6</v>
          </cell>
          <cell r="B73" t="str">
            <v>Freios</v>
          </cell>
          <cell r="G73" t="str">
            <v>Freios</v>
          </cell>
          <cell r="H73" t="str">
            <v>6 - Freios</v>
          </cell>
          <cell r="I73" t="str">
            <v>6</v>
          </cell>
          <cell r="J73" t="str">
            <v>Não</v>
          </cell>
        </row>
        <row r="74">
          <cell r="A74" t="str">
            <v>6.1</v>
          </cell>
          <cell r="B74" t="str">
            <v>Freios</v>
          </cell>
          <cell r="C74" t="str">
            <v>Unidade de controlo de freios (LCU/BCU)</v>
          </cell>
          <cell r="G74" t="str">
            <v>Freios / Unidade de controlo de freios (LCU/BCU)</v>
          </cell>
          <cell r="H74" t="str">
            <v>6.1 - Freios / Unidade de controlo de freios (LCU/BCU)</v>
          </cell>
          <cell r="I74" t="str">
            <v>6</v>
          </cell>
          <cell r="J74" t="str">
            <v>Não</v>
          </cell>
        </row>
        <row r="75">
          <cell r="A75" t="str">
            <v>6.2</v>
          </cell>
          <cell r="B75" t="str">
            <v>Freios</v>
          </cell>
          <cell r="C75" t="str">
            <v>Sistemas de frenagem</v>
          </cell>
          <cell r="G75" t="str">
            <v>Freios / Sistemas de frenagem</v>
          </cell>
          <cell r="H75" t="str">
            <v>6.2 - Freios / Sistemas de frenagem</v>
          </cell>
          <cell r="I75" t="str">
            <v>6</v>
          </cell>
          <cell r="J75" t="str">
            <v>Não</v>
          </cell>
        </row>
        <row r="76">
          <cell r="A76" t="str">
            <v>6.2.1</v>
          </cell>
          <cell r="B76" t="str">
            <v>Freios</v>
          </cell>
          <cell r="C76" t="str">
            <v>Sistemas de frenagem</v>
          </cell>
          <cell r="D76" t="str">
            <v>Freios electrohidráulicos</v>
          </cell>
          <cell r="G76" t="str">
            <v>Freios / Sistemas de frenagem / Freios electrohidráulicos</v>
          </cell>
          <cell r="H76" t="str">
            <v>6.2.1 - Freios / Sistemas de frenagem / Freios electrohidráulicos</v>
          </cell>
          <cell r="I76" t="str">
            <v>6</v>
          </cell>
          <cell r="J76" t="str">
            <v>Não</v>
          </cell>
        </row>
        <row r="77">
          <cell r="A77" t="str">
            <v>6.2.1.1</v>
          </cell>
          <cell r="B77" t="str">
            <v>Freios</v>
          </cell>
          <cell r="C77" t="str">
            <v>Sistemas de frenagem</v>
          </cell>
          <cell r="D77" t="str">
            <v>Freios electrohidráulicos</v>
          </cell>
          <cell r="E77" t="str">
            <v>Calliper</v>
          </cell>
          <cell r="G77" t="str">
            <v>Freios / Sistemas de frenagem / Freios electrohidráulicos / Calliper</v>
          </cell>
          <cell r="H77" t="str">
            <v>6.2.1.1 - Freios / Sistemas de frenagem / Freios electrohidráulicos / Calliper</v>
          </cell>
          <cell r="I77" t="str">
            <v>6</v>
          </cell>
          <cell r="J77" t="str">
            <v>Não</v>
          </cell>
        </row>
        <row r="78">
          <cell r="A78" t="str">
            <v>6.2.1.1.1</v>
          </cell>
          <cell r="B78" t="str">
            <v>Freios</v>
          </cell>
          <cell r="C78" t="str">
            <v>Sistemas de frenagem</v>
          </cell>
          <cell r="D78" t="str">
            <v>Freios electrohidráulicos</v>
          </cell>
          <cell r="E78" t="str">
            <v>Calliper</v>
          </cell>
          <cell r="F78" t="str">
            <v>Switch do calliper</v>
          </cell>
          <cell r="G78" t="str">
            <v>Freios / Sistemas de frenagem / Freios electrohidráulicos / Calliper / Switch do calliper</v>
          </cell>
          <cell r="H78" t="str">
            <v>6.2.1.1.1 - Freios / Sistemas de frenagem / Freios electrohidráulicos / Calliper / Switch do calliper</v>
          </cell>
          <cell r="I78" t="str">
            <v>6</v>
          </cell>
          <cell r="J78" t="str">
            <v>Não</v>
          </cell>
        </row>
        <row r="79">
          <cell r="A79" t="str">
            <v>6.2.1.1.2</v>
          </cell>
          <cell r="B79" t="str">
            <v>Freios</v>
          </cell>
          <cell r="C79" t="str">
            <v>Sistemas de frenagem</v>
          </cell>
          <cell r="D79" t="str">
            <v>Freios electrohidráulicos</v>
          </cell>
          <cell r="E79" t="str">
            <v>Calliper</v>
          </cell>
          <cell r="F79" t="str">
            <v>HPU</v>
          </cell>
          <cell r="G79" t="str">
            <v>Freios / Sistemas de frenagem / Freios electrohidráulicos / Calliper / HPU</v>
          </cell>
          <cell r="H79" t="str">
            <v>6.2.1.1.2 - Freios / Sistemas de frenagem / Freios electrohidráulicos / Calliper / HPU</v>
          </cell>
          <cell r="I79" t="str">
            <v>6</v>
          </cell>
          <cell r="J79" t="str">
            <v>Não</v>
          </cell>
        </row>
        <row r="80">
          <cell r="A80" t="str">
            <v>6.2.2</v>
          </cell>
          <cell r="B80" t="str">
            <v>Freios</v>
          </cell>
          <cell r="C80" t="str">
            <v>Sistemas de frenagem</v>
          </cell>
          <cell r="D80" t="str">
            <v>Freios electromagnéticos</v>
          </cell>
          <cell r="G80" t="str">
            <v>Freios / Sistemas de frenagem / Freios electromagnéticos</v>
          </cell>
          <cell r="H80" t="str">
            <v>6.2.2 - Freios / Sistemas de frenagem / Freios electromagnéticos</v>
          </cell>
          <cell r="I80" t="str">
            <v>6</v>
          </cell>
          <cell r="J80" t="str">
            <v>Não</v>
          </cell>
        </row>
        <row r="81">
          <cell r="A81" t="str">
            <v>7</v>
          </cell>
          <cell r="B81" t="str">
            <v>Interiores</v>
          </cell>
          <cell r="G81" t="str">
            <v>Interiores</v>
          </cell>
          <cell r="H81" t="str">
            <v>7 - Interiores</v>
          </cell>
          <cell r="I81" t="str">
            <v>7</v>
          </cell>
          <cell r="J81" t="str">
            <v>Não</v>
          </cell>
        </row>
        <row r="82">
          <cell r="A82" t="str">
            <v>7.1</v>
          </cell>
          <cell r="B82" t="str">
            <v>Interiores</v>
          </cell>
          <cell r="C82" t="str">
            <v>Arquitectura interior</v>
          </cell>
          <cell r="G82" t="str">
            <v>Interiores / Arquitectura interior</v>
          </cell>
          <cell r="H82" t="str">
            <v>7.1 - Interiores / Arquitectura interior</v>
          </cell>
          <cell r="I82" t="str">
            <v>7</v>
          </cell>
          <cell r="J82" t="str">
            <v>Não</v>
          </cell>
        </row>
        <row r="83">
          <cell r="A83" t="str">
            <v>7.1.2</v>
          </cell>
          <cell r="B83" t="str">
            <v>Interiores</v>
          </cell>
          <cell r="C83" t="str">
            <v>Arquitectura interior</v>
          </cell>
          <cell r="D83" t="str">
            <v>Acabamentos interiores</v>
          </cell>
          <cell r="G83" t="str">
            <v>Interiores / Arquitectura interior / Acabamentos interiores</v>
          </cell>
          <cell r="H83" t="str">
            <v>7.1.2 - Interiores / Arquitectura interior / Acabamentos interiores</v>
          </cell>
          <cell r="I83" t="str">
            <v>7</v>
          </cell>
          <cell r="J83" t="str">
            <v>Não</v>
          </cell>
        </row>
        <row r="84">
          <cell r="A84" t="str">
            <v>7.1.2.1</v>
          </cell>
          <cell r="B84" t="str">
            <v>Interiores</v>
          </cell>
          <cell r="C84" t="str">
            <v>Arquitectura interior</v>
          </cell>
          <cell r="D84" t="str">
            <v>Acabamentos interiores</v>
          </cell>
          <cell r="E84" t="str">
            <v>Painéis interiores</v>
          </cell>
          <cell r="G84" t="str">
            <v>Interiores / Arquitectura interior / Acabamentos interiores / Painéis interiores</v>
          </cell>
          <cell r="H84" t="str">
            <v>7.1.2.1 - Interiores / Arquitectura interior / Acabamentos interiores / Painéis interiores</v>
          </cell>
          <cell r="I84" t="str">
            <v>7</v>
          </cell>
          <cell r="J84" t="str">
            <v>Não</v>
          </cell>
        </row>
        <row r="85">
          <cell r="A85" t="str">
            <v>7.1.3</v>
          </cell>
          <cell r="B85" t="str">
            <v>Interiores</v>
          </cell>
          <cell r="C85" t="str">
            <v>Arquitectura interior</v>
          </cell>
          <cell r="D85" t="str">
            <v>Painéis de tecto</v>
          </cell>
          <cell r="G85" t="str">
            <v>Interiores / Arquitectura interior / Painéis de tecto</v>
          </cell>
          <cell r="H85" t="str">
            <v>7.1.3 - Interiores / Arquitectura interior / Painéis de tecto</v>
          </cell>
          <cell r="I85" t="str">
            <v>7</v>
          </cell>
          <cell r="J85" t="str">
            <v>Não</v>
          </cell>
        </row>
        <row r="86">
          <cell r="A86" t="str">
            <v>7.1.4</v>
          </cell>
          <cell r="B86" t="str">
            <v>Interiores</v>
          </cell>
          <cell r="C86" t="str">
            <v>Arquitectura interior</v>
          </cell>
          <cell r="D86" t="str">
            <v>Painéis de pavimento</v>
          </cell>
          <cell r="G86" t="str">
            <v>Interiores / Arquitectura interior / Painéis de pavimento</v>
          </cell>
          <cell r="H86" t="str">
            <v>7.1.4 - Interiores / Arquitectura interior / Painéis de pavimento</v>
          </cell>
          <cell r="I86" t="str">
            <v>7</v>
          </cell>
          <cell r="J86" t="str">
            <v>Não</v>
          </cell>
        </row>
        <row r="87">
          <cell r="A87" t="str">
            <v>7.1.6</v>
          </cell>
          <cell r="B87" t="str">
            <v>Interiores</v>
          </cell>
          <cell r="C87" t="str">
            <v>Arquitectura interior</v>
          </cell>
          <cell r="D87" t="str">
            <v>Acessórios do interior</v>
          </cell>
          <cell r="G87" t="str">
            <v>Interiores / Arquitectura interior / Acessórios do interior</v>
          </cell>
          <cell r="H87" t="str">
            <v>7.1.6 - Interiores / Arquitectura interior / Acessórios do interior</v>
          </cell>
          <cell r="I87" t="str">
            <v>7</v>
          </cell>
          <cell r="J87" t="str">
            <v>Não</v>
          </cell>
        </row>
        <row r="88">
          <cell r="A88" t="str">
            <v>7.1.7</v>
          </cell>
          <cell r="B88" t="str">
            <v>Interiores</v>
          </cell>
          <cell r="C88" t="str">
            <v>Arquitectura interior</v>
          </cell>
          <cell r="D88" t="str">
            <v>Mesa do condutor</v>
          </cell>
          <cell r="G88" t="str">
            <v>Interiores / Arquitectura interior / Mesa do condutor</v>
          </cell>
          <cell r="H88" t="str">
            <v>7.1.7 - Interiores / Arquitectura interior / Mesa do condutor</v>
          </cell>
          <cell r="I88" t="str">
            <v>7</v>
          </cell>
          <cell r="J88" t="str">
            <v>Não</v>
          </cell>
        </row>
        <row r="89">
          <cell r="A89" t="str">
            <v>7.1.7.1</v>
          </cell>
          <cell r="B89" t="str">
            <v>Interiores</v>
          </cell>
          <cell r="C89" t="str">
            <v>Arquitectura interior</v>
          </cell>
          <cell r="D89" t="str">
            <v>Mesa do condutor</v>
          </cell>
          <cell r="E89" t="str">
            <v>Painel de instrumentos e botões</v>
          </cell>
          <cell r="G89" t="str">
            <v>Interiores / Arquitectura interior / Mesa do condutor / Painel de instrumentos e botões</v>
          </cell>
          <cell r="H89" t="str">
            <v>7.1.7.1 - Interiores / Arquitectura interior / Mesa do condutor / Painel de instrumentos e botões</v>
          </cell>
          <cell r="I89" t="str">
            <v>7</v>
          </cell>
          <cell r="J89" t="str">
            <v>Não</v>
          </cell>
        </row>
        <row r="90">
          <cell r="A90" t="str">
            <v>7.1.8</v>
          </cell>
          <cell r="B90" t="str">
            <v>Interiores</v>
          </cell>
          <cell r="C90" t="str">
            <v>Arquitectura interior</v>
          </cell>
          <cell r="D90" t="str">
            <v>Assentos</v>
          </cell>
          <cell r="G90" t="str">
            <v>Interiores / Arquitectura interior / Assentos</v>
          </cell>
          <cell r="H90" t="str">
            <v>7.1.8 - Interiores / Arquitectura interior / Assentos</v>
          </cell>
          <cell r="I90" t="str">
            <v>7</v>
          </cell>
          <cell r="J90" t="str">
            <v>Não</v>
          </cell>
        </row>
        <row r="91">
          <cell r="A91" t="str">
            <v>7.1.8.1</v>
          </cell>
          <cell r="B91" t="str">
            <v>Interiores</v>
          </cell>
          <cell r="C91" t="str">
            <v>Arquitectura interior</v>
          </cell>
          <cell r="D91" t="str">
            <v>Assentos</v>
          </cell>
          <cell r="E91" t="str">
            <v>Assentos dos passageiros</v>
          </cell>
          <cell r="G91" t="str">
            <v>Interiores / Arquitectura interior / Assentos / Assentos dos passageiros</v>
          </cell>
          <cell r="H91" t="str">
            <v>7.1.8.1 - Interiores / Arquitectura interior / Assentos / Assentos dos passageiros</v>
          </cell>
          <cell r="I91" t="str">
            <v>7</v>
          </cell>
          <cell r="J91" t="str">
            <v>Não</v>
          </cell>
        </row>
        <row r="92">
          <cell r="A92" t="str">
            <v>7.1.8.3</v>
          </cell>
          <cell r="B92" t="str">
            <v>Interiores</v>
          </cell>
          <cell r="C92" t="str">
            <v>Arquitectura interior</v>
          </cell>
          <cell r="D92" t="str">
            <v>Assentos</v>
          </cell>
          <cell r="E92" t="str">
            <v>Assento do condutor</v>
          </cell>
          <cell r="G92" t="str">
            <v>Interiores / Arquitectura interior / Assentos / Assento do condutor</v>
          </cell>
          <cell r="H92" t="str">
            <v>7.1.8.3 - Interiores / Arquitectura interior / Assentos / Assento do condutor</v>
          </cell>
          <cell r="I92" t="str">
            <v>7</v>
          </cell>
          <cell r="J92" t="str">
            <v>Não</v>
          </cell>
        </row>
        <row r="93">
          <cell r="A93" t="str">
            <v>7.2</v>
          </cell>
          <cell r="B93" t="str">
            <v>Interiores</v>
          </cell>
          <cell r="C93" t="str">
            <v>Ar condicionado</v>
          </cell>
          <cell r="G93" t="str">
            <v>Interiores / Ar condicionado</v>
          </cell>
          <cell r="H93" t="str">
            <v>7.2 - Interiores / Ar condicionado</v>
          </cell>
          <cell r="I93" t="str">
            <v>7</v>
          </cell>
          <cell r="J93" t="str">
            <v>Não</v>
          </cell>
        </row>
        <row r="94">
          <cell r="A94" t="str">
            <v>7.2.1</v>
          </cell>
          <cell r="B94" t="str">
            <v>Interiores</v>
          </cell>
          <cell r="C94" t="str">
            <v>Ar condicionado</v>
          </cell>
          <cell r="D94" t="str">
            <v>Ar condicionado</v>
          </cell>
          <cell r="G94" t="str">
            <v>Interiores / Ar condicionado / Ar condicionado</v>
          </cell>
          <cell r="H94" t="str">
            <v>7.2.1 - Interiores / Ar condicionado / Ar condicionado</v>
          </cell>
          <cell r="I94" t="str">
            <v>7</v>
          </cell>
          <cell r="J94" t="str">
            <v>Não</v>
          </cell>
        </row>
        <row r="95">
          <cell r="A95" t="str">
            <v>7.2.1.1</v>
          </cell>
          <cell r="B95" t="str">
            <v>Interiores</v>
          </cell>
          <cell r="C95" t="str">
            <v>Ar condicionado</v>
          </cell>
          <cell r="D95" t="str">
            <v>Ar condicionado</v>
          </cell>
          <cell r="E95" t="str">
            <v>Ar condicionado salão</v>
          </cell>
          <cell r="G95" t="str">
            <v>Interiores / Ar condicionado / Ar condicionado / Ar condicionado salão</v>
          </cell>
          <cell r="H95" t="str">
            <v>7.2.1.1 - Interiores / Ar condicionado / Ar condicionado / Ar condicionado salão</v>
          </cell>
          <cell r="I95" t="str">
            <v>7</v>
          </cell>
          <cell r="J95" t="str">
            <v>Não</v>
          </cell>
        </row>
        <row r="96">
          <cell r="A96" t="str">
            <v>7.2.1.1.1</v>
          </cell>
          <cell r="B96" t="str">
            <v>Interiores</v>
          </cell>
          <cell r="C96" t="str">
            <v>Ar condicionado</v>
          </cell>
          <cell r="D96" t="str">
            <v>Ar condicionado</v>
          </cell>
          <cell r="E96" t="str">
            <v>Ar condicionado salão</v>
          </cell>
          <cell r="F96" t="str">
            <v>Compressor</v>
          </cell>
          <cell r="G96" t="str">
            <v>Interiores / Ar condicionado / Ar condicionado / Ar condicionado salão / Compressor</v>
          </cell>
          <cell r="H96" t="str">
            <v>7.2.1.1.1 - Interiores / Ar condicionado / Ar condicionado / Ar condicionado salão / Compressor</v>
          </cell>
          <cell r="I96" t="str">
            <v>7</v>
          </cell>
          <cell r="J96" t="str">
            <v>Não</v>
          </cell>
        </row>
        <row r="97">
          <cell r="A97" t="str">
            <v>7.2.1.2</v>
          </cell>
          <cell r="B97" t="str">
            <v>Interiores</v>
          </cell>
          <cell r="C97" t="str">
            <v>Ar condicionado</v>
          </cell>
          <cell r="D97" t="str">
            <v>Ar condicionado</v>
          </cell>
          <cell r="E97" t="str">
            <v>Ar condicionado cabina</v>
          </cell>
          <cell r="G97" t="str">
            <v>Interiores / Ar condicionado / Ar condicionado / Ar condicionado cabina</v>
          </cell>
          <cell r="H97" t="str">
            <v>7.2.1.2 - Interiores / Ar condicionado / Ar condicionado / Ar condicionado cabina</v>
          </cell>
          <cell r="I97" t="str">
            <v>7</v>
          </cell>
          <cell r="J97" t="str">
            <v>Não</v>
          </cell>
        </row>
        <row r="98">
          <cell r="A98" t="str">
            <v>7.2.1.2.1</v>
          </cell>
          <cell r="B98" t="str">
            <v>Interiores</v>
          </cell>
          <cell r="C98" t="str">
            <v>Ar condicionado</v>
          </cell>
          <cell r="D98" t="str">
            <v>Ar condicionado</v>
          </cell>
          <cell r="E98" t="str">
            <v>Ar condicionado cabina</v>
          </cell>
          <cell r="F98" t="str">
            <v>Compressor</v>
          </cell>
          <cell r="G98" t="str">
            <v>Interiores / Ar condicionado / Ar condicionado / Ar condicionado cabina / Compressor</v>
          </cell>
          <cell r="H98" t="str">
            <v>7.2.1.2.1 - Interiores / Ar condicionado / Ar condicionado / Ar condicionado cabina / Compressor</v>
          </cell>
          <cell r="I98" t="str">
            <v>7</v>
          </cell>
          <cell r="J98" t="str">
            <v>Não</v>
          </cell>
        </row>
        <row r="99">
          <cell r="A99" t="str">
            <v>7.3</v>
          </cell>
          <cell r="B99" t="str">
            <v>Interiores</v>
          </cell>
          <cell r="C99" t="str">
            <v>Portas interiores</v>
          </cell>
          <cell r="G99" t="str">
            <v>Interiores / Portas interiores</v>
          </cell>
          <cell r="H99" t="str">
            <v>7.3 - Interiores / Portas interiores</v>
          </cell>
          <cell r="I99" t="str">
            <v>7</v>
          </cell>
          <cell r="J99" t="str">
            <v>Não</v>
          </cell>
        </row>
        <row r="100">
          <cell r="A100" t="str">
            <v>7.3.1</v>
          </cell>
          <cell r="B100" t="str">
            <v>Interiores</v>
          </cell>
          <cell r="C100" t="str">
            <v>Portas interiores</v>
          </cell>
          <cell r="D100" t="str">
            <v>Porta de cabina</v>
          </cell>
          <cell r="G100" t="str">
            <v>Interiores / Portas interiores / Porta de cabina</v>
          </cell>
          <cell r="H100" t="str">
            <v>7.3.1 - Interiores / Portas interiores / Porta de cabina</v>
          </cell>
          <cell r="I100" t="str">
            <v>7</v>
          </cell>
          <cell r="J100" t="str">
            <v>Não</v>
          </cell>
        </row>
        <row r="101">
          <cell r="A101" t="str">
            <v>7.7</v>
          </cell>
          <cell r="B101" t="str">
            <v>Interiores</v>
          </cell>
          <cell r="C101" t="str">
            <v>Iluminação interior</v>
          </cell>
          <cell r="G101" t="str">
            <v>Interiores / Iluminação interior</v>
          </cell>
          <cell r="H101" t="str">
            <v>7.7 - Interiores / Iluminação interior</v>
          </cell>
          <cell r="I101" t="str">
            <v>7</v>
          </cell>
          <cell r="J101" t="str">
            <v>Não</v>
          </cell>
        </row>
        <row r="102">
          <cell r="A102" t="str">
            <v>8</v>
          </cell>
          <cell r="B102" t="str">
            <v>Controlo e comunicação</v>
          </cell>
          <cell r="G102" t="str">
            <v>Controlo e comunicação</v>
          </cell>
          <cell r="H102" t="str">
            <v>8 - Controlo e comunicação</v>
          </cell>
          <cell r="I102" t="str">
            <v>8</v>
          </cell>
          <cell r="J102" t="str">
            <v>Não</v>
          </cell>
        </row>
        <row r="103">
          <cell r="A103" t="str">
            <v>8.1</v>
          </cell>
          <cell r="B103" t="str">
            <v>Controlo e comunicação</v>
          </cell>
          <cell r="C103" t="str">
            <v>Infraestrutura</v>
          </cell>
          <cell r="G103" t="str">
            <v>Controlo e comunicação / Infraestrutura</v>
          </cell>
          <cell r="H103" t="str">
            <v>8.1 - Controlo e comunicação / Infraestrutura</v>
          </cell>
          <cell r="I103" t="str">
            <v>8</v>
          </cell>
          <cell r="J103" t="str">
            <v>Não</v>
          </cell>
        </row>
        <row r="104">
          <cell r="A104" t="str">
            <v>8.1.1</v>
          </cell>
          <cell r="B104" t="str">
            <v>Controlo e comunicação</v>
          </cell>
          <cell r="C104" t="str">
            <v>Infraestrutura</v>
          </cell>
          <cell r="D104" t="str">
            <v>ATP</v>
          </cell>
          <cell r="G104" t="str">
            <v>Controlo e comunicação / Infraestrutura / ATP</v>
          </cell>
          <cell r="H104" t="str">
            <v>8.1.1 - Controlo e comunicação / Infraestrutura / ATP</v>
          </cell>
          <cell r="I104" t="str">
            <v>8</v>
          </cell>
          <cell r="J104" t="str">
            <v>Sim</v>
          </cell>
        </row>
        <row r="105">
          <cell r="A105" t="str">
            <v>8.1.2</v>
          </cell>
          <cell r="B105" t="str">
            <v>Controlo e comunicação</v>
          </cell>
          <cell r="C105" t="str">
            <v>Infraestrutura</v>
          </cell>
          <cell r="D105" t="str">
            <v>Rádio</v>
          </cell>
          <cell r="G105" t="str">
            <v>Controlo e comunicação / Infraestrutura / Rádio</v>
          </cell>
          <cell r="H105" t="str">
            <v>8.1.2 - Controlo e comunicação / Infraestrutura / Rádio</v>
          </cell>
          <cell r="I105" t="str">
            <v>8</v>
          </cell>
          <cell r="J105" t="str">
            <v>Sim</v>
          </cell>
        </row>
        <row r="106">
          <cell r="A106" t="str">
            <v>8.1.3</v>
          </cell>
          <cell r="B106" t="str">
            <v>Controlo e comunicação</v>
          </cell>
          <cell r="C106" t="str">
            <v>Infraestrutura</v>
          </cell>
          <cell r="D106" t="str">
            <v>IBIS</v>
          </cell>
          <cell r="G106" t="str">
            <v>Controlo e comunicação / Infraestrutura / IBIS</v>
          </cell>
          <cell r="H106" t="str">
            <v>8.1.3 - Controlo e comunicação / Infraestrutura / IBIS</v>
          </cell>
          <cell r="I106" t="str">
            <v>8</v>
          </cell>
          <cell r="J106" t="str">
            <v>Sim</v>
          </cell>
        </row>
        <row r="107">
          <cell r="A107" t="str">
            <v>8.2</v>
          </cell>
          <cell r="B107" t="str">
            <v>Controlo e comunicação</v>
          </cell>
          <cell r="C107" t="str">
            <v>Controlo do veículo</v>
          </cell>
          <cell r="G107" t="str">
            <v>Controlo e comunicação / Controlo do veículo</v>
          </cell>
          <cell r="H107" t="str">
            <v>8.2 - Controlo e comunicação / Controlo do veículo</v>
          </cell>
          <cell r="I107" t="str">
            <v>8</v>
          </cell>
          <cell r="J107" t="str">
            <v>Não</v>
          </cell>
        </row>
        <row r="108">
          <cell r="A108" t="str">
            <v>8.2.2</v>
          </cell>
          <cell r="B108" t="str">
            <v>Controlo e comunicação</v>
          </cell>
          <cell r="C108" t="str">
            <v>Controlo do veículo</v>
          </cell>
          <cell r="D108" t="str">
            <v>Sistema antipatinagem</v>
          </cell>
          <cell r="G108" t="str">
            <v>Controlo e comunicação / Controlo do veículo / Sistema antipatinagem</v>
          </cell>
          <cell r="H108" t="str">
            <v>8.2.2 - Controlo e comunicação / Controlo do veículo / Sistema antipatinagem</v>
          </cell>
          <cell r="I108" t="str">
            <v>8</v>
          </cell>
          <cell r="J108" t="str">
            <v>Não</v>
          </cell>
        </row>
        <row r="109">
          <cell r="A109" t="str">
            <v>8.2.2.1</v>
          </cell>
          <cell r="B109" t="str">
            <v>Controlo e comunicação</v>
          </cell>
          <cell r="C109" t="str">
            <v>Controlo do veículo</v>
          </cell>
          <cell r="D109" t="str">
            <v>Sistema antipatinagem</v>
          </cell>
          <cell r="E109" t="str">
            <v>Sensor de velocidade</v>
          </cell>
          <cell r="G109" t="str">
            <v>Controlo e comunicação / Controlo do veículo / Sistema antipatinagem / Sensor de velocidade</v>
          </cell>
          <cell r="H109" t="str">
            <v>8.2.2.1 - Controlo e comunicação / Controlo do veículo / Sistema antipatinagem / Sensor de velocidade</v>
          </cell>
          <cell r="I109" t="str">
            <v>8</v>
          </cell>
          <cell r="J109" t="str">
            <v>Não</v>
          </cell>
        </row>
        <row r="110">
          <cell r="A110" t="str">
            <v>8.2.3</v>
          </cell>
          <cell r="B110" t="str">
            <v>Controlo e comunicação</v>
          </cell>
          <cell r="C110" t="str">
            <v>Controlo do veículo</v>
          </cell>
          <cell r="D110" t="str">
            <v>Sistema de vigilância automática</v>
          </cell>
          <cell r="G110" t="str">
            <v>Controlo e comunicação / Controlo do veículo / Sistema de vigilância automática</v>
          </cell>
          <cell r="H110" t="str">
            <v>8.2.3 - Controlo e comunicação / Controlo do veículo / Sistema de vigilância automática</v>
          </cell>
          <cell r="I110" t="str">
            <v>8</v>
          </cell>
          <cell r="J110" t="str">
            <v>Não</v>
          </cell>
        </row>
        <row r="111">
          <cell r="A111" t="str">
            <v>8.2.3.2</v>
          </cell>
          <cell r="B111" t="str">
            <v>Controlo e comunicação</v>
          </cell>
          <cell r="C111" t="str">
            <v>Controlo do veículo</v>
          </cell>
          <cell r="D111" t="str">
            <v>Sistema de vigilância automática</v>
          </cell>
          <cell r="E111" t="str">
            <v>Homem morto</v>
          </cell>
          <cell r="G111" t="str">
            <v>Controlo e comunicação / Controlo do veículo / Sistema de vigilância automática / Homem morto</v>
          </cell>
          <cell r="H111" t="str">
            <v>8.2.3.2 - Controlo e comunicação / Controlo do veículo / Sistema de vigilância automática / Homem morto</v>
          </cell>
          <cell r="I111" t="str">
            <v>8</v>
          </cell>
          <cell r="J111" t="str">
            <v>Não</v>
          </cell>
        </row>
        <row r="112">
          <cell r="A112" t="str">
            <v>8.2.3.10</v>
          </cell>
          <cell r="B112" t="str">
            <v>Controlo e comunicação</v>
          </cell>
          <cell r="C112" t="str">
            <v>Controlo do veículo</v>
          </cell>
          <cell r="D112" t="str">
            <v>Sistema de vigilância automática</v>
          </cell>
          <cell r="E112" t="str">
            <v>Velocidade zero</v>
          </cell>
          <cell r="G112" t="str">
            <v>Controlo e comunicação / Controlo do veículo / Sistema de vigilância automática / Velocidade zero</v>
          </cell>
          <cell r="H112" t="str">
            <v>8.2.3.10 - Controlo e comunicação / Controlo do veículo / Sistema de vigilância automática / Velocidade zero</v>
          </cell>
          <cell r="I112" t="str">
            <v>8</v>
          </cell>
          <cell r="J112" t="str">
            <v>Não</v>
          </cell>
        </row>
        <row r="113">
          <cell r="A113" t="str">
            <v>8.2.4</v>
          </cell>
          <cell r="B113" t="str">
            <v>Controlo e comunicação</v>
          </cell>
          <cell r="C113" t="str">
            <v>Controlo do veículo</v>
          </cell>
          <cell r="D113" t="str">
            <v>Sistema de vídeo</v>
          </cell>
          <cell r="G113" t="str">
            <v>Controlo e comunicação / Controlo do veículo / Sistema de vídeo</v>
          </cell>
          <cell r="H113" t="str">
            <v>8.2.4 - Controlo e comunicação / Controlo do veículo / Sistema de vídeo</v>
          </cell>
          <cell r="I113" t="str">
            <v>8</v>
          </cell>
          <cell r="J113" t="str">
            <v>Não</v>
          </cell>
        </row>
        <row r="114">
          <cell r="A114" t="str">
            <v>8.2.4.1</v>
          </cell>
          <cell r="B114" t="str">
            <v>Controlo e comunicação</v>
          </cell>
          <cell r="C114" t="str">
            <v>Controlo do veículo</v>
          </cell>
          <cell r="D114" t="str">
            <v>Sistema de vídeo</v>
          </cell>
          <cell r="E114" t="str">
            <v>Monitor</v>
          </cell>
          <cell r="G114" t="str">
            <v>Controlo e comunicação / Controlo do veículo / Sistema de vídeo / Monitor</v>
          </cell>
          <cell r="H114" t="str">
            <v>8.2.4.1 - Controlo e comunicação / Controlo do veículo / Sistema de vídeo / Monitor</v>
          </cell>
          <cell r="I114" t="str">
            <v>8</v>
          </cell>
          <cell r="J114" t="str">
            <v>Não</v>
          </cell>
        </row>
        <row r="115">
          <cell r="A115" t="str">
            <v>8.2.4.2</v>
          </cell>
          <cell r="B115" t="str">
            <v>Controlo e comunicação</v>
          </cell>
          <cell r="C115" t="str">
            <v>Controlo do veículo</v>
          </cell>
          <cell r="D115" t="str">
            <v>Sistema de vídeo</v>
          </cell>
          <cell r="E115" t="str">
            <v>Camera</v>
          </cell>
          <cell r="G115" t="str">
            <v>Controlo e comunicação / Controlo do veículo / Sistema de vídeo / Camera</v>
          </cell>
          <cell r="H115" t="str">
            <v>8.2.4.2 - Controlo e comunicação / Controlo do veículo / Sistema de vídeo / Camera</v>
          </cell>
          <cell r="I115" t="str">
            <v>8</v>
          </cell>
          <cell r="J115" t="str">
            <v>Não</v>
          </cell>
        </row>
        <row r="116">
          <cell r="A116" t="str">
            <v>8.2.5</v>
          </cell>
          <cell r="B116" t="str">
            <v>Controlo e comunicação</v>
          </cell>
          <cell r="C116" t="str">
            <v>Controlo do veículo</v>
          </cell>
          <cell r="D116" t="str">
            <v>Tram recorder</v>
          </cell>
          <cell r="G116" t="str">
            <v>Controlo e comunicação / Controlo do veículo / Tram recorder</v>
          </cell>
          <cell r="H116" t="str">
            <v>8.2.5 - Controlo e comunicação / Controlo do veículo / Tram recorder</v>
          </cell>
          <cell r="I116" t="str">
            <v>8</v>
          </cell>
          <cell r="J116" t="str">
            <v>Não</v>
          </cell>
        </row>
        <row r="117">
          <cell r="A117" t="str">
            <v>8.2.7</v>
          </cell>
          <cell r="B117" t="str">
            <v>Controlo e comunicação</v>
          </cell>
          <cell r="C117" t="str">
            <v>Controlo do veículo</v>
          </cell>
          <cell r="D117" t="str">
            <v>VTCU</v>
          </cell>
          <cell r="G117" t="str">
            <v>Controlo e comunicação / Controlo do veículo / VTCU</v>
          </cell>
          <cell r="H117" t="str">
            <v>8.2.7 - Controlo e comunicação / Controlo do veículo / VTCU</v>
          </cell>
          <cell r="I117" t="str">
            <v>8</v>
          </cell>
          <cell r="J117" t="str">
            <v>Não</v>
          </cell>
        </row>
        <row r="118">
          <cell r="A118" t="str">
            <v>8.2.8</v>
          </cell>
          <cell r="B118" t="str">
            <v>Controlo e comunicação</v>
          </cell>
          <cell r="C118" t="str">
            <v>Controlo do veículo</v>
          </cell>
          <cell r="D118" t="str">
            <v>Velocímetro</v>
          </cell>
          <cell r="G118" t="str">
            <v>Controlo e comunicação / Controlo do veículo / Velocímetro</v>
          </cell>
          <cell r="H118" t="str">
            <v>8.2.8 - Controlo e comunicação / Controlo do veículo / Velocímetro</v>
          </cell>
          <cell r="I118" t="str">
            <v>8</v>
          </cell>
          <cell r="J118" t="str">
            <v>Não</v>
          </cell>
        </row>
        <row r="119">
          <cell r="A119" t="str">
            <v>8.2.9</v>
          </cell>
          <cell r="B119" t="str">
            <v>Controlo e comunicação</v>
          </cell>
          <cell r="C119" t="str">
            <v>Controlo do veículo</v>
          </cell>
          <cell r="D119" t="str">
            <v>Manípulo de tracção</v>
          </cell>
          <cell r="G119" t="str">
            <v>Controlo e comunicação / Controlo do veículo / Manípulo de tracção</v>
          </cell>
          <cell r="H119" t="str">
            <v>8.2.9 - Controlo e comunicação / Controlo do veículo / Manípulo de tracção</v>
          </cell>
          <cell r="I119" t="str">
            <v>8</v>
          </cell>
          <cell r="J119" t="str">
            <v>Não</v>
          </cell>
        </row>
        <row r="120">
          <cell r="A120" t="str">
            <v>8.2.10</v>
          </cell>
          <cell r="B120" t="str">
            <v>Controlo e comunicação</v>
          </cell>
          <cell r="C120" t="str">
            <v>Controlo do veículo</v>
          </cell>
          <cell r="D120" t="str">
            <v>Outros (inclui o módulo DX)</v>
          </cell>
          <cell r="G120" t="str">
            <v>Controlo e comunicação / Controlo do veículo / Outros (inclui o módulo DX)</v>
          </cell>
          <cell r="H120" t="str">
            <v>8.2.10 - Controlo e comunicação / Controlo do veículo / Outros (inclui o módulo DX)</v>
          </cell>
          <cell r="I120" t="str">
            <v>8</v>
          </cell>
          <cell r="J120" t="str">
            <v>Não</v>
          </cell>
        </row>
        <row r="121">
          <cell r="A121" t="str">
            <v>8.3</v>
          </cell>
          <cell r="B121" t="str">
            <v>Controlo e comunicação</v>
          </cell>
          <cell r="C121" t="str">
            <v>Sistema de diagnóstico</v>
          </cell>
          <cell r="G121" t="str">
            <v>Controlo e comunicação / Sistema de diagnóstico</v>
          </cell>
          <cell r="H121" t="str">
            <v>8.3 - Controlo e comunicação / Sistema de diagnóstico</v>
          </cell>
          <cell r="I121" t="str">
            <v>8</v>
          </cell>
          <cell r="J121" t="str">
            <v>Não</v>
          </cell>
        </row>
        <row r="122">
          <cell r="A122" t="str">
            <v>8.3.1</v>
          </cell>
          <cell r="B122" t="str">
            <v>Controlo e comunicação</v>
          </cell>
          <cell r="C122" t="str">
            <v>Sistema de diagnóstico</v>
          </cell>
          <cell r="D122" t="str">
            <v>IDU</v>
          </cell>
          <cell r="G122" t="str">
            <v>Controlo e comunicação / Sistema de diagnóstico / IDU</v>
          </cell>
          <cell r="H122" t="str">
            <v>8.3.1 - Controlo e comunicação / Sistema de diagnóstico / IDU</v>
          </cell>
          <cell r="I122" t="str">
            <v>8</v>
          </cell>
          <cell r="J122" t="str">
            <v>Não</v>
          </cell>
        </row>
        <row r="123">
          <cell r="A123" t="str">
            <v>8.4</v>
          </cell>
          <cell r="B123" t="str">
            <v>Controlo e comunicação</v>
          </cell>
          <cell r="C123" t="str">
            <v>Comunicação de dados</v>
          </cell>
          <cell r="G123" t="str">
            <v>Controlo e comunicação / Comunicação de dados</v>
          </cell>
          <cell r="H123" t="str">
            <v>8.4 - Controlo e comunicação / Comunicação de dados</v>
          </cell>
          <cell r="I123" t="str">
            <v>8</v>
          </cell>
          <cell r="J123" t="str">
            <v>Não</v>
          </cell>
        </row>
        <row r="124">
          <cell r="A124" t="str">
            <v>8.4.1</v>
          </cell>
          <cell r="B124" t="str">
            <v>Controlo e comunicação</v>
          </cell>
          <cell r="C124" t="str">
            <v>Comunicação de dados</v>
          </cell>
          <cell r="D124" t="str">
            <v>MVB Bus</v>
          </cell>
          <cell r="G124" t="str">
            <v>Controlo e comunicação / Comunicação de dados / MVB Bus</v>
          </cell>
          <cell r="H124" t="str">
            <v>8.4.1 - Controlo e comunicação / Comunicação de dados / MVB Bus</v>
          </cell>
          <cell r="I124" t="str">
            <v>8</v>
          </cell>
          <cell r="J124" t="str">
            <v>Não</v>
          </cell>
        </row>
        <row r="125">
          <cell r="A125" t="str">
            <v>8.5</v>
          </cell>
          <cell r="B125" t="str">
            <v>Controlo e comunicação</v>
          </cell>
          <cell r="C125" t="str">
            <v>Informação aos passageiros</v>
          </cell>
          <cell r="G125" t="str">
            <v>Controlo e comunicação / Informação aos passageiros</v>
          </cell>
          <cell r="H125" t="str">
            <v>8.5 - Controlo e comunicação / Informação aos passageiros</v>
          </cell>
          <cell r="I125" t="str">
            <v>8</v>
          </cell>
          <cell r="J125" t="str">
            <v>Não</v>
          </cell>
        </row>
        <row r="126">
          <cell r="A126" t="str">
            <v>8.5.1</v>
          </cell>
          <cell r="B126" t="str">
            <v>Controlo e comunicação</v>
          </cell>
          <cell r="C126" t="str">
            <v>Informação aos passageiros</v>
          </cell>
          <cell r="D126" t="str">
            <v>Áudio</v>
          </cell>
          <cell r="G126" t="str">
            <v>Controlo e comunicação / Informação aos passageiros / Áudio</v>
          </cell>
          <cell r="H126" t="str">
            <v>8.5.1 - Controlo e comunicação / Informação aos passageiros / Áudio</v>
          </cell>
          <cell r="I126" t="str">
            <v>8</v>
          </cell>
          <cell r="J126" t="str">
            <v>Não</v>
          </cell>
        </row>
        <row r="127">
          <cell r="A127" t="str">
            <v>8.5.3</v>
          </cell>
          <cell r="B127" t="str">
            <v>Controlo e comunicação</v>
          </cell>
          <cell r="C127" t="str">
            <v>Informação aos passageiros</v>
          </cell>
          <cell r="D127" t="str">
            <v>Indicadores de destino</v>
          </cell>
          <cell r="G127" t="str">
            <v>Controlo e comunicação / Informação aos passageiros / Indicadores de destino</v>
          </cell>
          <cell r="H127" t="str">
            <v>8.5.3 - Controlo e comunicação / Informação aos passageiros / Indicadores de destino</v>
          </cell>
          <cell r="I127" t="str">
            <v>8</v>
          </cell>
          <cell r="J127" t="str">
            <v>Não</v>
          </cell>
        </row>
        <row r="128">
          <cell r="A128" t="str">
            <v>8.5.3.1</v>
          </cell>
          <cell r="B128" t="str">
            <v>Controlo e comunicação</v>
          </cell>
          <cell r="C128" t="str">
            <v>Informação aos passageiros</v>
          </cell>
          <cell r="D128" t="str">
            <v>Indicadores de destino</v>
          </cell>
          <cell r="E128" t="str">
            <v>Exterior</v>
          </cell>
          <cell r="G128" t="str">
            <v>Controlo e comunicação / Informação aos passageiros / Indicadores de destino / Exterior</v>
          </cell>
          <cell r="H128" t="str">
            <v>8.5.3.1 - Controlo e comunicação / Informação aos passageiros / Indicadores de destino / Exterior</v>
          </cell>
          <cell r="I128" t="str">
            <v>8</v>
          </cell>
          <cell r="J128" t="str">
            <v>Não</v>
          </cell>
        </row>
        <row r="129">
          <cell r="A129" t="str">
            <v>8.5.3.2</v>
          </cell>
          <cell r="B129" t="str">
            <v>Controlo e comunicação</v>
          </cell>
          <cell r="C129" t="str">
            <v>Informação aos passageiros</v>
          </cell>
          <cell r="D129" t="str">
            <v>Indicadores de destino</v>
          </cell>
          <cell r="E129" t="str">
            <v>Interior</v>
          </cell>
          <cell r="G129" t="str">
            <v>Controlo e comunicação / Informação aos passageiros / Indicadores de destino / Interior</v>
          </cell>
          <cell r="H129" t="str">
            <v>8.5.3.2 - Controlo e comunicação / Informação aos passageiros / Indicadores de destino / Interior</v>
          </cell>
          <cell r="I129" t="str">
            <v>8</v>
          </cell>
          <cell r="J129" t="str">
            <v>Não</v>
          </cell>
        </row>
        <row r="130">
          <cell r="A130" t="str">
            <v>9</v>
          </cell>
          <cell r="B130" t="str">
            <v>Circuitos</v>
          </cell>
          <cell r="G130" t="str">
            <v>Circuitos</v>
          </cell>
          <cell r="H130" t="str">
            <v>9 - Circuitos</v>
          </cell>
          <cell r="I130" t="str">
            <v>9</v>
          </cell>
          <cell r="J130" t="str">
            <v>Não</v>
          </cell>
        </row>
        <row r="131">
          <cell r="A131" t="str">
            <v>9.1</v>
          </cell>
          <cell r="B131" t="str">
            <v>Circuitos</v>
          </cell>
          <cell r="C131" t="str">
            <v>Circuito Eléctrico</v>
          </cell>
          <cell r="G131" t="str">
            <v>Circuitos / Circuito Eléctrico</v>
          </cell>
          <cell r="H131" t="str">
            <v>9.1 - Circuitos / Circuito Eléctrico</v>
          </cell>
          <cell r="I131" t="str">
            <v>9</v>
          </cell>
          <cell r="J131" t="str">
            <v>Não</v>
          </cell>
        </row>
        <row r="132">
          <cell r="A132" t="str">
            <v>9.2</v>
          </cell>
          <cell r="B132" t="str">
            <v>Circuitos</v>
          </cell>
          <cell r="C132" t="str">
            <v>Circuito Hidráulico</v>
          </cell>
          <cell r="G132" t="str">
            <v>Circuitos / Circuito Hidráulico</v>
          </cell>
          <cell r="H132" t="str">
            <v>9.2 - Circuitos / Circuito Hidráulico</v>
          </cell>
          <cell r="I132" t="str">
            <v>9</v>
          </cell>
          <cell r="J132" t="str">
            <v>Não</v>
          </cell>
        </row>
        <row r="133">
          <cell r="A133" t="str">
            <v>9.3</v>
          </cell>
          <cell r="B133" t="str">
            <v>Circuitos</v>
          </cell>
          <cell r="C133" t="str">
            <v>Circuito Pneumático</v>
          </cell>
          <cell r="G133" t="str">
            <v>Circuitos / Circuito Pneumático</v>
          </cell>
          <cell r="H133" t="str">
            <v>9.3 - Circuitos / Circuito Pneumático</v>
          </cell>
          <cell r="I133" t="str">
            <v>9</v>
          </cell>
          <cell r="J133" t="str">
            <v>Não</v>
          </cell>
        </row>
        <row r="134">
          <cell r="A134" t="str">
            <v>NFF</v>
          </cell>
          <cell r="B134" t="str">
            <v>No Fault Found</v>
          </cell>
          <cell r="G134" t="str">
            <v>No Fault Found</v>
          </cell>
          <cell r="H134" t="str">
            <v>NFF - No Fault Found</v>
          </cell>
          <cell r="I134" t="str">
            <v>N</v>
          </cell>
          <cell r="J134" t="str">
            <v>Não</v>
          </cell>
        </row>
        <row r="135">
          <cell r="A135" t="str">
            <v>T</v>
          </cell>
          <cell r="B135" t="str">
            <v>Terceiros</v>
          </cell>
          <cell r="G135" t="str">
            <v>Terceiros</v>
          </cell>
          <cell r="H135" t="str">
            <v>T - Terceiros</v>
          </cell>
          <cell r="I135" t="str">
            <v>T</v>
          </cell>
          <cell r="J135" t="str">
            <v>Sim</v>
          </cell>
        </row>
        <row r="136">
          <cell r="A136" t="str">
            <v>V</v>
          </cell>
          <cell r="B136" t="str">
            <v>Vandalismo</v>
          </cell>
          <cell r="G136" t="str">
            <v>Vandalismo</v>
          </cell>
          <cell r="H136" t="str">
            <v>V - Vandalismo</v>
          </cell>
          <cell r="I136" t="str">
            <v>V</v>
          </cell>
          <cell r="J136" t="str">
            <v>Sim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51"/>
  <sheetViews>
    <sheetView showGridLines="0" tabSelected="1" zoomScaleNormal="100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3" width="9.140625" style="1"/>
    <col min="14" max="14" width="12.42578125" style="1" customWidth="1"/>
    <col min="15" max="15" width="10.28515625" style="1" bestFit="1" customWidth="1"/>
    <col min="16" max="18" width="12.7109375" style="1" bestFit="1" customWidth="1"/>
    <col min="19" max="26" width="10.28515625" style="1" bestFit="1" customWidth="1"/>
    <col min="27" max="16384" width="9.140625" style="1"/>
  </cols>
  <sheetData>
    <row r="2" spans="1:14" ht="20.25">
      <c r="A2" s="50" t="s">
        <v>49</v>
      </c>
      <c r="F2" s="49"/>
      <c r="J2" s="48" t="s">
        <v>363</v>
      </c>
    </row>
    <row r="3" spans="1:14">
      <c r="I3" s="47"/>
    </row>
    <row r="6" spans="1:14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13.5" thickTop="1">
      <c r="L7" s="1">
        <v>1</v>
      </c>
      <c r="M7" s="1" t="s">
        <v>48</v>
      </c>
      <c r="N7" s="35" t="s">
        <v>16</v>
      </c>
    </row>
    <row r="8" spans="1:14">
      <c r="L8" s="1">
        <f>L7+1</f>
        <v>2</v>
      </c>
      <c r="M8" s="1" t="s">
        <v>47</v>
      </c>
      <c r="N8" s="1" t="s">
        <v>15</v>
      </c>
    </row>
    <row r="9" spans="1:14">
      <c r="B9" s="12" t="s">
        <v>46</v>
      </c>
      <c r="C9" s="11">
        <v>2008</v>
      </c>
      <c r="D9" s="11">
        <v>2009</v>
      </c>
      <c r="E9" s="46" t="s">
        <v>45</v>
      </c>
      <c r="G9" s="12" t="s">
        <v>44</v>
      </c>
      <c r="H9" s="11">
        <v>2008</v>
      </c>
      <c r="I9" s="11">
        <v>2009</v>
      </c>
      <c r="J9" s="46" t="s">
        <v>45</v>
      </c>
      <c r="L9" s="1">
        <f>L8+1</f>
        <v>3</v>
      </c>
      <c r="M9" s="1" t="s">
        <v>43</v>
      </c>
      <c r="N9" s="34" t="s">
        <v>14</v>
      </c>
    </row>
    <row r="10" spans="1:14">
      <c r="B10" s="7" t="s">
        <v>42</v>
      </c>
      <c r="C10" s="40">
        <v>527805.90399999998</v>
      </c>
      <c r="D10" s="40">
        <v>531497.63500000001</v>
      </c>
      <c r="E10" s="5">
        <v>6.9944859881674315E-3</v>
      </c>
      <c r="L10" s="1">
        <f>L9+1</f>
        <v>4</v>
      </c>
      <c r="M10" s="1" t="s">
        <v>41</v>
      </c>
      <c r="N10" s="34" t="s">
        <v>13</v>
      </c>
    </row>
    <row r="11" spans="1:14">
      <c r="B11" s="7" t="s">
        <v>40</v>
      </c>
      <c r="C11" s="40">
        <v>114006075.264</v>
      </c>
      <c r="D11" s="40">
        <v>114803489.16</v>
      </c>
      <c r="E11" s="5">
        <v>6.9944859881674315E-3</v>
      </c>
      <c r="G11" s="7" t="s">
        <v>39</v>
      </c>
      <c r="H11" s="40">
        <v>4405881</v>
      </c>
      <c r="I11" s="40">
        <v>4335893</v>
      </c>
      <c r="J11" s="5">
        <v>-1.5885131713725409E-2</v>
      </c>
      <c r="L11" s="1">
        <f>L10+1</f>
        <v>5</v>
      </c>
      <c r="M11" s="1" t="s">
        <v>38</v>
      </c>
      <c r="N11" s="34" t="s">
        <v>12</v>
      </c>
    </row>
    <row r="12" spans="1:14">
      <c r="B12" s="8" t="s">
        <v>37</v>
      </c>
      <c r="C12" s="45">
        <v>92110061.957828745</v>
      </c>
      <c r="D12" s="45">
        <v>93319678.51714918</v>
      </c>
      <c r="E12" s="9">
        <v>1.3132295577808151E-2</v>
      </c>
      <c r="G12" s="8" t="s">
        <v>36</v>
      </c>
      <c r="H12" s="44">
        <v>5.9571489557259527</v>
      </c>
      <c r="I12" s="44">
        <v>5.8527368887734497</v>
      </c>
      <c r="J12" s="43">
        <v>-1.7527187540298694E-2</v>
      </c>
      <c r="K12" s="3"/>
      <c r="L12" s="3">
        <f>L11+1</f>
        <v>6</v>
      </c>
      <c r="M12" s="1" t="s">
        <v>35</v>
      </c>
      <c r="N12" s="35" t="s">
        <v>11</v>
      </c>
    </row>
    <row r="13" spans="1:14">
      <c r="B13" s="8" t="s">
        <v>34</v>
      </c>
      <c r="C13" s="45">
        <v>21896013.306171257</v>
      </c>
      <c r="D13" s="45">
        <v>21483810.64285082</v>
      </c>
      <c r="E13" s="9">
        <v>-1.8825466424258197E-2</v>
      </c>
      <c r="G13" s="8" t="s">
        <v>33</v>
      </c>
      <c r="H13" s="44">
        <v>59.820563972610124</v>
      </c>
      <c r="I13" s="44">
        <v>53.164153094105529</v>
      </c>
      <c r="J13" s="43">
        <v>-0.11127295425620443</v>
      </c>
      <c r="L13" s="3">
        <f>L12+1</f>
        <v>7</v>
      </c>
      <c r="M13" s="1" t="s">
        <v>32</v>
      </c>
      <c r="N13" s="35" t="s">
        <v>10</v>
      </c>
    </row>
    <row r="14" spans="1:14">
      <c r="B14" s="7" t="s">
        <v>31</v>
      </c>
      <c r="C14" s="36">
        <v>19857.262076566469</v>
      </c>
      <c r="D14" s="36">
        <v>19687.98946531937</v>
      </c>
      <c r="E14" s="37">
        <v>-8.5244688111790756E-3</v>
      </c>
      <c r="G14" s="41"/>
      <c r="H14" s="41"/>
      <c r="I14" s="42"/>
      <c r="J14" s="41"/>
      <c r="K14" s="3"/>
      <c r="L14" s="3">
        <f>L13+1</f>
        <v>8</v>
      </c>
      <c r="M14" s="1" t="s">
        <v>30</v>
      </c>
      <c r="N14" s="35" t="s">
        <v>9</v>
      </c>
    </row>
    <row r="15" spans="1:14">
      <c r="B15" s="7" t="s">
        <v>29</v>
      </c>
      <c r="C15" s="36">
        <v>4289168.6085383575</v>
      </c>
      <c r="D15" s="36">
        <v>4252605.724508984</v>
      </c>
      <c r="E15" s="37">
        <v>-8.5244688111790756E-3</v>
      </c>
      <c r="G15" s="7" t="s">
        <v>28</v>
      </c>
      <c r="H15" s="40">
        <v>21896013.306171257</v>
      </c>
      <c r="I15" s="40">
        <v>21483810.64285082</v>
      </c>
      <c r="J15" s="5">
        <v>-1.8825466424258197E-2</v>
      </c>
      <c r="K15" s="3"/>
      <c r="L15" s="3">
        <f>L14+1</f>
        <v>9</v>
      </c>
      <c r="M15" s="1" t="s">
        <v>27</v>
      </c>
      <c r="N15" s="35" t="s">
        <v>8</v>
      </c>
    </row>
    <row r="16" spans="1:14">
      <c r="B16" s="28" t="s">
        <v>26</v>
      </c>
      <c r="C16" s="30">
        <v>22.642820229649143</v>
      </c>
      <c r="D16" s="30">
        <v>22.70429026619821</v>
      </c>
      <c r="E16" s="37">
        <v>2.7147694468101502E-3</v>
      </c>
      <c r="F16" s="13"/>
      <c r="G16" s="7" t="s">
        <v>25</v>
      </c>
      <c r="H16" s="39">
        <v>4.9697241723440229</v>
      </c>
      <c r="I16" s="39">
        <v>4.9548756491109955</v>
      </c>
      <c r="J16" s="5">
        <v>-2.9877962474572639E-3</v>
      </c>
      <c r="L16" s="1">
        <f>L15+1</f>
        <v>10</v>
      </c>
      <c r="M16" s="1" t="s">
        <v>24</v>
      </c>
      <c r="N16" s="35" t="s">
        <v>7</v>
      </c>
    </row>
    <row r="17" spans="1:19">
      <c r="B17" s="28" t="s">
        <v>4</v>
      </c>
      <c r="C17" s="30">
        <v>32.207676348324988</v>
      </c>
      <c r="D17" s="30">
        <v>32.477381030234561</v>
      </c>
      <c r="E17" s="37">
        <v>8.373925488840861E-3</v>
      </c>
      <c r="F17" s="13"/>
      <c r="G17" s="7" t="s">
        <v>23</v>
      </c>
      <c r="H17" s="38">
        <v>28.840043091943532</v>
      </c>
      <c r="I17" s="38">
        <v>27.302525960415743</v>
      </c>
      <c r="J17" s="32">
        <v>-5.3311887455441909E-2</v>
      </c>
      <c r="L17" s="1">
        <f>L16+1</f>
        <v>11</v>
      </c>
      <c r="M17" s="1" t="s">
        <v>22</v>
      </c>
      <c r="N17" s="35" t="s">
        <v>6</v>
      </c>
    </row>
    <row r="18" spans="1:19">
      <c r="B18" s="28" t="s">
        <v>3</v>
      </c>
      <c r="C18" s="30">
        <v>27.951683506266566</v>
      </c>
      <c r="D18" s="30">
        <v>27.834758072866986</v>
      </c>
      <c r="E18" s="37">
        <v>-4.1831266933659572E-3</v>
      </c>
      <c r="F18" s="13"/>
      <c r="G18" s="7" t="s">
        <v>21</v>
      </c>
      <c r="H18" s="36">
        <v>6</v>
      </c>
      <c r="I18" s="36">
        <v>6</v>
      </c>
      <c r="J18" s="32">
        <v>0</v>
      </c>
      <c r="L18" s="1">
        <f>L17+1</f>
        <v>12</v>
      </c>
      <c r="M18" s="1" t="s">
        <v>20</v>
      </c>
      <c r="N18" s="35" t="s">
        <v>5</v>
      </c>
    </row>
    <row r="19" spans="1:19">
      <c r="A19" s="2"/>
      <c r="B19" s="31" t="s">
        <v>2</v>
      </c>
      <c r="C19" s="30">
        <v>20.405270006962191</v>
      </c>
      <c r="D19" s="30">
        <v>20.400035712714484</v>
      </c>
      <c r="E19" s="29">
        <v>-2.5651678443461279E-4</v>
      </c>
      <c r="F19" s="13"/>
      <c r="G19" s="31" t="s">
        <v>19</v>
      </c>
      <c r="H19" s="6">
        <v>0.11367815241414958</v>
      </c>
      <c r="I19" s="33">
        <v>0.11288855499799166</v>
      </c>
      <c r="J19" s="32">
        <v>-6.9459029671882222E-3</v>
      </c>
      <c r="O19" s="19"/>
      <c r="P19" s="18"/>
      <c r="Q19" s="18"/>
      <c r="R19" s="17"/>
      <c r="S19" s="16"/>
    </row>
    <row r="20" spans="1:19">
      <c r="A20" s="2"/>
      <c r="B20" s="31" t="s">
        <v>1</v>
      </c>
      <c r="C20" s="30">
        <v>27.260628263525692</v>
      </c>
      <c r="D20" s="30">
        <v>27.494091967732324</v>
      </c>
      <c r="E20" s="29">
        <v>8.5641351310674629E-3</v>
      </c>
      <c r="F20" s="13"/>
      <c r="G20" s="28"/>
      <c r="H20" s="27"/>
      <c r="I20" s="27"/>
      <c r="J20" s="26"/>
    </row>
    <row r="21" spans="1:19">
      <c r="A21" s="2"/>
      <c r="B21" s="25" t="s">
        <v>18</v>
      </c>
      <c r="C21" s="24">
        <v>26.579993856396904</v>
      </c>
      <c r="D21" s="24">
        <v>26.996034101716656</v>
      </c>
      <c r="E21" s="23">
        <v>1.5652383050480889E-2</v>
      </c>
      <c r="F21" s="13"/>
      <c r="G21" s="22" t="s">
        <v>17</v>
      </c>
      <c r="H21" s="21">
        <v>0.1920600569352765</v>
      </c>
      <c r="I21" s="21">
        <v>0.18713552000940614</v>
      </c>
      <c r="J21" s="20">
        <v>-0.49245369258703597</v>
      </c>
    </row>
    <row r="22" spans="1:19">
      <c r="B22" s="15"/>
    </row>
    <row r="28" spans="1:19">
      <c r="A28" s="10"/>
    </row>
    <row r="29" spans="1:19">
      <c r="A29" s="10"/>
    </row>
    <row r="30" spans="1:19">
      <c r="A30" s="10"/>
    </row>
    <row r="31" spans="1:19">
      <c r="A31" s="10"/>
    </row>
    <row r="32" spans="1:19">
      <c r="A32" s="10"/>
    </row>
    <row r="33" spans="1:9">
      <c r="A33" s="10"/>
    </row>
    <row r="34" spans="1:9">
      <c r="A34" s="10"/>
    </row>
    <row r="35" spans="1:9">
      <c r="A35" s="10"/>
    </row>
    <row r="36" spans="1:9">
      <c r="A36" s="10"/>
    </row>
    <row r="37" spans="1:9" ht="13.5" thickBot="1">
      <c r="A37" s="10"/>
      <c r="B37" s="4"/>
      <c r="C37" s="4"/>
      <c r="D37" s="4"/>
      <c r="E37" s="4"/>
      <c r="F37" s="4"/>
      <c r="G37" s="4"/>
      <c r="H37" s="4"/>
      <c r="I37" s="4"/>
    </row>
    <row r="38" spans="1:9" ht="13.5" thickTop="1">
      <c r="A38" s="10"/>
    </row>
    <row r="39" spans="1:9">
      <c r="A39" s="10"/>
    </row>
    <row r="40" spans="1:9">
      <c r="A40" s="10"/>
    </row>
    <row r="41" spans="1:9">
      <c r="A41" s="10"/>
    </row>
    <row r="42" spans="1:9">
      <c r="A42" s="10"/>
    </row>
    <row r="43" spans="1:9">
      <c r="A43" s="10"/>
    </row>
    <row r="44" spans="1:9">
      <c r="A44" s="10"/>
    </row>
    <row r="50" spans="1:1">
      <c r="A50" s="2"/>
    </row>
    <row r="51" spans="1:1">
      <c r="A51" s="2"/>
    </row>
  </sheetData>
  <printOptions horizontalCentered="1" verticalCentered="1"/>
  <pageMargins left="0.31" right="0.31" top="0.23" bottom="0.55000000000000004" header="0" footer="0"/>
  <pageSetup paperSize="9" scale="85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46"/>
  <sheetViews>
    <sheetView showGridLines="0" zoomScaleNormal="10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3" width="9.140625" style="1"/>
    <col min="14" max="14" width="18.28515625" style="1" hidden="1" customWidth="1"/>
    <col min="15" max="16384" width="9.140625" style="1"/>
  </cols>
  <sheetData>
    <row r="2" spans="1:14" ht="20.25">
      <c r="A2" s="50" t="s">
        <v>56</v>
      </c>
      <c r="F2" s="49"/>
      <c r="J2" s="48" t="s">
        <v>363</v>
      </c>
    </row>
    <row r="3" spans="1:14">
      <c r="N3" s="58" t="s">
        <v>55</v>
      </c>
    </row>
    <row r="6" spans="1:14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13.5" thickTop="1">
      <c r="N7" s="34" t="s">
        <v>16</v>
      </c>
    </row>
    <row r="8" spans="1:14">
      <c r="N8" s="34" t="s">
        <v>15</v>
      </c>
    </row>
    <row r="9" spans="1:14">
      <c r="B9" s="12" t="s">
        <v>46</v>
      </c>
      <c r="C9" s="11">
        <v>2008</v>
      </c>
      <c r="D9" s="11">
        <v>2009</v>
      </c>
      <c r="E9" s="46" t="s">
        <v>45</v>
      </c>
      <c r="G9" s="12" t="s">
        <v>44</v>
      </c>
      <c r="H9" s="11">
        <v>2008</v>
      </c>
      <c r="I9" s="11">
        <v>2009</v>
      </c>
      <c r="J9" s="46" t="s">
        <v>45</v>
      </c>
      <c r="N9" s="34" t="s">
        <v>14</v>
      </c>
    </row>
    <row r="10" spans="1:14">
      <c r="B10" s="7" t="s">
        <v>42</v>
      </c>
      <c r="C10" s="40">
        <v>2149029.9909999999</v>
      </c>
      <c r="D10" s="40">
        <v>2115293.0700000003</v>
      </c>
      <c r="E10" s="5">
        <v>-1.5698673886026526E-2</v>
      </c>
      <c r="N10" s="34" t="s">
        <v>13</v>
      </c>
    </row>
    <row r="11" spans="1:14">
      <c r="B11" s="7" t="s">
        <v>40</v>
      </c>
      <c r="C11" s="40">
        <v>464190478.05599999</v>
      </c>
      <c r="D11" s="40">
        <v>456903303.12000006</v>
      </c>
      <c r="E11" s="5">
        <v>-1.5698673886026637E-2</v>
      </c>
      <c r="G11" s="7" t="s">
        <v>39</v>
      </c>
      <c r="H11" s="40">
        <v>17011052</v>
      </c>
      <c r="I11" s="40">
        <v>17607187</v>
      </c>
      <c r="J11" s="5">
        <v>3.5043981994764328E-2</v>
      </c>
      <c r="N11" s="34" t="s">
        <v>12</v>
      </c>
    </row>
    <row r="12" spans="1:14">
      <c r="B12" s="8" t="s">
        <v>37</v>
      </c>
      <c r="C12" s="45">
        <v>380045316.26100284</v>
      </c>
      <c r="D12" s="45">
        <v>370192137.42091721</v>
      </c>
      <c r="E12" s="9">
        <v>-2.5926326199791294E-2</v>
      </c>
      <c r="G12" s="8" t="s">
        <v>54</v>
      </c>
      <c r="H12" s="44">
        <v>6.0160451309495997</v>
      </c>
      <c r="I12" s="44">
        <v>6.0790087529113253</v>
      </c>
      <c r="J12" s="43">
        <v>1.0465949073056091E-2</v>
      </c>
      <c r="K12" s="3"/>
      <c r="L12" s="3"/>
      <c r="N12" s="35" t="s">
        <v>11</v>
      </c>
    </row>
    <row r="13" spans="1:14">
      <c r="B13" s="8" t="s">
        <v>34</v>
      </c>
      <c r="C13" s="45">
        <v>84145161.794997156</v>
      </c>
      <c r="D13" s="45">
        <v>86711165.699082837</v>
      </c>
      <c r="E13" s="9">
        <v>3.0494966666499979E-2</v>
      </c>
      <c r="G13" s="8" t="s">
        <v>53</v>
      </c>
      <c r="H13" s="44">
        <v>57.432012211355854</v>
      </c>
      <c r="I13" s="44">
        <v>54.907227746121237</v>
      </c>
      <c r="J13" s="43">
        <v>-4.3961274697169705E-2</v>
      </c>
      <c r="L13" s="3"/>
      <c r="N13" s="35" t="s">
        <v>10</v>
      </c>
    </row>
    <row r="14" spans="1:14">
      <c r="B14" s="7" t="s">
        <v>31</v>
      </c>
      <c r="C14" s="36">
        <v>80613.961060857022</v>
      </c>
      <c r="D14" s="36">
        <v>78702.537409761135</v>
      </c>
      <c r="E14" s="37">
        <v>-2.3710826585644607E-2</v>
      </c>
      <c r="G14" s="41"/>
      <c r="H14" s="41"/>
      <c r="I14" s="42"/>
      <c r="J14" s="41"/>
      <c r="K14" s="3"/>
      <c r="L14" s="3"/>
      <c r="N14" s="35" t="s">
        <v>9</v>
      </c>
    </row>
    <row r="15" spans="1:14">
      <c r="B15" s="7" t="s">
        <v>29</v>
      </c>
      <c r="C15" s="36">
        <v>17412615.589145117</v>
      </c>
      <c r="D15" s="36">
        <v>16999748.080508403</v>
      </c>
      <c r="E15" s="37">
        <v>-2.3710826585644718E-2</v>
      </c>
      <c r="G15" s="7" t="s">
        <v>28</v>
      </c>
      <c r="H15" s="40">
        <v>84145161.794997156</v>
      </c>
      <c r="I15" s="40">
        <v>86711165.699082837</v>
      </c>
      <c r="J15" s="5">
        <v>3.0494966666499979E-2</v>
      </c>
      <c r="K15" s="3"/>
      <c r="L15" s="3"/>
      <c r="N15" s="35" t="s">
        <v>8</v>
      </c>
    </row>
    <row r="16" spans="1:14">
      <c r="B16" s="28" t="s">
        <v>26</v>
      </c>
      <c r="C16" s="30">
        <v>22.827219237556353</v>
      </c>
      <c r="D16" s="30">
        <v>22.782769090160773</v>
      </c>
      <c r="E16" s="37">
        <v>-1.9472431982625604E-3</v>
      </c>
      <c r="F16" s="13"/>
      <c r="G16" s="7" t="s">
        <v>25</v>
      </c>
      <c r="H16" s="39">
        <v>4.9464995930291176</v>
      </c>
      <c r="I16" s="39">
        <v>4.924759741523892</v>
      </c>
      <c r="J16" s="5">
        <v>-4.3949971280423661E-3</v>
      </c>
      <c r="N16" s="35" t="s">
        <v>7</v>
      </c>
    </row>
    <row r="17" spans="1:14">
      <c r="B17" s="28" t="s">
        <v>4</v>
      </c>
      <c r="C17" s="30">
        <v>32.154180207984112</v>
      </c>
      <c r="D17" s="30">
        <v>32.216264019400086</v>
      </c>
      <c r="E17" s="37">
        <v>1.9308161804902912E-3</v>
      </c>
      <c r="F17" s="13"/>
      <c r="G17" s="7" t="s">
        <v>23</v>
      </c>
      <c r="H17" s="38">
        <v>28.98227682106203</v>
      </c>
      <c r="I17" s="38">
        <v>27.225988543123758</v>
      </c>
      <c r="J17" s="32">
        <v>-6.0598699294112768E-2</v>
      </c>
      <c r="N17" s="35" t="s">
        <v>6</v>
      </c>
    </row>
    <row r="18" spans="1:14">
      <c r="B18" s="28" t="s">
        <v>3</v>
      </c>
      <c r="C18" s="30">
        <v>27.223570752677237</v>
      </c>
      <c r="D18" s="30">
        <v>27.789872728297095</v>
      </c>
      <c r="E18" s="37">
        <v>2.080189923521214E-2</v>
      </c>
      <c r="F18" s="13"/>
      <c r="G18" s="7" t="s">
        <v>21</v>
      </c>
      <c r="H18" s="36">
        <v>22</v>
      </c>
      <c r="I18" s="57">
        <v>29</v>
      </c>
      <c r="J18" s="32">
        <v>0.31818181818181812</v>
      </c>
      <c r="K18" s="3"/>
      <c r="N18" s="35" t="s">
        <v>5</v>
      </c>
    </row>
    <row r="19" spans="1:14">
      <c r="A19" s="2"/>
      <c r="B19" s="31" t="s">
        <v>2</v>
      </c>
      <c r="C19" s="56">
        <v>20.569509413187003</v>
      </c>
      <c r="D19" s="30">
        <v>20.297989471506273</v>
      </c>
      <c r="E19" s="29">
        <v>-1.3200117524760135E-2</v>
      </c>
      <c r="F19" s="13"/>
      <c r="G19" s="31" t="s">
        <v>19</v>
      </c>
      <c r="H19" s="6">
        <v>0.10237176815649196</v>
      </c>
      <c r="I19" s="33">
        <v>0.13709684209384754</v>
      </c>
      <c r="J19" s="32">
        <v>0.33920556968668003</v>
      </c>
      <c r="N19" s="2"/>
    </row>
    <row r="20" spans="1:14">
      <c r="A20" s="2"/>
      <c r="B20" s="31" t="s">
        <v>1</v>
      </c>
      <c r="C20" s="56">
        <v>27.283856298269693</v>
      </c>
      <c r="D20" s="30">
        <v>27.376656295454307</v>
      </c>
      <c r="E20" s="29">
        <v>3.4012786231578662E-3</v>
      </c>
      <c r="F20" s="13"/>
      <c r="G20" s="28"/>
      <c r="H20" s="27"/>
      <c r="I20" s="27"/>
      <c r="J20" s="26"/>
    </row>
    <row r="21" spans="1:14">
      <c r="A21" s="2"/>
      <c r="B21" s="25" t="s">
        <v>18</v>
      </c>
      <c r="C21" s="24">
        <v>26.657870840373914</v>
      </c>
      <c r="D21" s="24">
        <v>26.87458673956138</v>
      </c>
      <c r="E21" s="23">
        <v>8.1295276912829451E-3</v>
      </c>
      <c r="F21" s="13"/>
      <c r="G21" s="22" t="s">
        <v>17</v>
      </c>
      <c r="H21" s="21">
        <v>0.18127291655656469</v>
      </c>
      <c r="I21" s="21">
        <v>0.18978012438730218</v>
      </c>
      <c r="J21" s="20">
        <v>0.85072078307374954</v>
      </c>
    </row>
    <row r="22" spans="1:14">
      <c r="A22" s="2"/>
      <c r="B22" s="53"/>
      <c r="C22" s="55"/>
      <c r="D22" s="55"/>
      <c r="E22" s="54"/>
      <c r="G22" s="53"/>
      <c r="H22" s="52"/>
      <c r="I22" s="52"/>
      <c r="J22" s="51"/>
    </row>
    <row r="23" spans="1:14">
      <c r="F23" s="14"/>
    </row>
    <row r="29" spans="1:14">
      <c r="A29" s="10"/>
    </row>
    <row r="30" spans="1:14">
      <c r="A30" s="10"/>
    </row>
    <row r="31" spans="1:14">
      <c r="A31" s="10"/>
    </row>
    <row r="32" spans="1:14">
      <c r="A32" s="10"/>
    </row>
    <row r="33" spans="1:10">
      <c r="A33" s="10"/>
    </row>
    <row r="34" spans="1:10">
      <c r="A34" s="10"/>
    </row>
    <row r="35" spans="1:10">
      <c r="A35" s="10"/>
    </row>
    <row r="36" spans="1:10">
      <c r="A36" s="10"/>
    </row>
    <row r="37" spans="1:10" ht="13.5" thickBot="1">
      <c r="A37" s="10"/>
      <c r="B37" s="4"/>
      <c r="C37" s="4"/>
      <c r="D37" s="4"/>
      <c r="E37" s="4"/>
      <c r="F37" s="4"/>
      <c r="G37" s="4"/>
      <c r="H37" s="4"/>
      <c r="I37" s="4"/>
      <c r="J37" s="4"/>
    </row>
    <row r="38" spans="1:10" ht="13.5" thickTop="1">
      <c r="A38" s="10"/>
    </row>
    <row r="39" spans="1:10">
      <c r="A39" s="10"/>
    </row>
    <row r="40" spans="1:10">
      <c r="A40" s="10"/>
    </row>
    <row r="41" spans="1:10">
      <c r="A41" s="10"/>
    </row>
    <row r="42" spans="1:10">
      <c r="A42" s="10"/>
    </row>
    <row r="43" spans="1:10">
      <c r="A43" s="10"/>
    </row>
    <row r="44" spans="1:10">
      <c r="A44" s="10"/>
    </row>
    <row r="45" spans="1:10">
      <c r="A45" s="10"/>
    </row>
    <row r="46" spans="1:10">
      <c r="A46" s="10"/>
    </row>
  </sheetData>
  <printOptions horizontalCentered="1" verticalCentered="1"/>
  <pageMargins left="0.75" right="0.75" top="0.23" bottom="0.55000000000000004" header="0" footer="0"/>
  <pageSetup paperSize="9" scale="82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Q51"/>
  <sheetViews>
    <sheetView showGridLines="0" zoomScaleSheetLayoutView="100" workbookViewId="0"/>
  </sheetViews>
  <sheetFormatPr defaultRowHeight="12.75"/>
  <cols>
    <col min="1" max="1" width="2.28515625" style="59" customWidth="1"/>
    <col min="2" max="2" width="16.5703125" customWidth="1"/>
    <col min="3" max="3" width="12.28515625" customWidth="1"/>
    <col min="4" max="4" width="9" customWidth="1"/>
    <col min="5" max="5" width="8.140625" customWidth="1"/>
    <col min="6" max="6" width="14.140625" customWidth="1"/>
    <col min="7" max="7" width="12.28515625" customWidth="1"/>
    <col min="8" max="8" width="11" customWidth="1"/>
    <col min="9" max="9" width="7.7109375" customWidth="1"/>
    <col min="15" max="15" width="1.7109375" customWidth="1"/>
    <col min="17" max="17" width="6.7109375" customWidth="1"/>
  </cols>
  <sheetData>
    <row r="1" spans="1:17" s="81" customFormat="1" ht="7.5" customHeight="1">
      <c r="A1" s="84"/>
      <c r="B1" s="83"/>
      <c r="C1" s="82"/>
    </row>
    <row r="2" spans="1:17" s="1" customFormat="1" ht="20.25">
      <c r="A2" s="10"/>
      <c r="B2" s="50" t="s">
        <v>65</v>
      </c>
      <c r="N2" s="49"/>
      <c r="Q2" s="48" t="str">
        <f>'Validações Mensal'!L2</f>
        <v>Abril de 2009</v>
      </c>
    </row>
    <row r="3" spans="1:17" s="1" customFormat="1" ht="20.25">
      <c r="A3" s="10"/>
      <c r="B3" s="80"/>
      <c r="N3" s="49"/>
      <c r="Q3" s="79"/>
    </row>
    <row r="4" spans="1:17">
      <c r="C4" s="78"/>
      <c r="D4" s="75"/>
      <c r="E4" s="75"/>
      <c r="F4" s="75"/>
    </row>
    <row r="5" spans="1:17">
      <c r="B5" s="75"/>
      <c r="C5" s="75"/>
      <c r="D5" s="77"/>
      <c r="E5" s="76"/>
      <c r="F5" s="75"/>
    </row>
    <row r="6" spans="1:17">
      <c r="B6" s="75"/>
      <c r="C6" s="75"/>
      <c r="D6" s="75"/>
      <c r="E6" s="75"/>
      <c r="F6" s="75"/>
    </row>
    <row r="7" spans="1:17" ht="13.5" thickBot="1">
      <c r="A7" s="61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3.5" thickTop="1">
      <c r="B8" s="75"/>
      <c r="C8" s="75"/>
      <c r="D8" s="75"/>
      <c r="E8" s="75"/>
      <c r="F8" s="75"/>
    </row>
    <row r="9" spans="1:17">
      <c r="B9" s="68"/>
      <c r="C9" s="67"/>
      <c r="D9" s="67"/>
      <c r="E9" s="67"/>
      <c r="F9" s="67"/>
      <c r="G9" s="67"/>
      <c r="K9" s="68"/>
      <c r="L9" s="67"/>
      <c r="M9" s="67" t="s">
        <v>64</v>
      </c>
      <c r="N9" s="67"/>
    </row>
    <row r="10" spans="1:17">
      <c r="B10" s="49"/>
      <c r="C10" s="49"/>
      <c r="D10" s="66" t="s">
        <v>42</v>
      </c>
      <c r="E10" s="66"/>
      <c r="F10" s="66" t="s">
        <v>40</v>
      </c>
      <c r="G10" s="66"/>
      <c r="K10" s="49"/>
      <c r="L10" s="66" t="s">
        <v>59</v>
      </c>
      <c r="M10" s="66"/>
      <c r="N10" s="49" t="s">
        <v>58</v>
      </c>
    </row>
    <row r="11" spans="1:17">
      <c r="B11" s="65"/>
      <c r="C11" s="65" t="s">
        <v>59</v>
      </c>
      <c r="D11" s="65" t="s">
        <v>58</v>
      </c>
      <c r="E11" s="65" t="s">
        <v>60</v>
      </c>
      <c r="F11" s="65" t="s">
        <v>59</v>
      </c>
      <c r="G11" s="65" t="s">
        <v>58</v>
      </c>
      <c r="K11" s="65"/>
      <c r="L11" s="74" t="s">
        <v>62</v>
      </c>
      <c r="M11" s="74" t="s">
        <v>63</v>
      </c>
      <c r="N11" s="74" t="s">
        <v>62</v>
      </c>
    </row>
    <row r="12" spans="1:17">
      <c r="B12" s="7" t="s">
        <v>48</v>
      </c>
      <c r="C12" s="57">
        <v>526784.65899999999</v>
      </c>
      <c r="D12" s="36">
        <v>526784.65899999999</v>
      </c>
      <c r="E12" s="62">
        <v>0.97705335360463885</v>
      </c>
      <c r="F12" s="36">
        <v>113785486.344</v>
      </c>
      <c r="G12" s="36">
        <v>113785486.344</v>
      </c>
      <c r="K12" s="7" t="s">
        <v>48</v>
      </c>
      <c r="L12" s="70">
        <v>0.1845772245917317</v>
      </c>
      <c r="M12" s="70">
        <v>0.29614078201311039</v>
      </c>
      <c r="N12" s="70">
        <v>0.1845772245917317</v>
      </c>
    </row>
    <row r="13" spans="1:17">
      <c r="B13" s="63" t="s">
        <v>47</v>
      </c>
      <c r="C13" s="57">
        <v>492145.49200000003</v>
      </c>
      <c r="D13" s="36">
        <v>1018930.1510000001</v>
      </c>
      <c r="E13" s="62">
        <v>0.97953170425080538</v>
      </c>
      <c r="F13" s="36">
        <v>106303426.272</v>
      </c>
      <c r="G13" s="36">
        <v>220088912.616</v>
      </c>
      <c r="K13" s="63" t="s">
        <v>47</v>
      </c>
      <c r="L13" s="70">
        <v>0.18476026153853772</v>
      </c>
      <c r="M13" s="70">
        <v>0.28826069061973664</v>
      </c>
      <c r="N13" s="70">
        <v>0.1846656318374606</v>
      </c>
    </row>
    <row r="14" spans="1:17">
      <c r="B14" s="7" t="s">
        <v>43</v>
      </c>
      <c r="C14" s="57">
        <v>564865.28399999999</v>
      </c>
      <c r="D14" s="36">
        <v>1583795.4350000001</v>
      </c>
      <c r="E14" s="62">
        <v>0.99458737522845497</v>
      </c>
      <c r="F14" s="36">
        <v>122010901.344</v>
      </c>
      <c r="G14" s="36">
        <v>342099813.95999998</v>
      </c>
      <c r="K14" s="7" t="s">
        <v>43</v>
      </c>
      <c r="L14" s="72">
        <v>0.20149426548587407</v>
      </c>
      <c r="M14" s="70">
        <v>0.32620471092776415</v>
      </c>
      <c r="N14" s="72">
        <v>0.19066761335292257</v>
      </c>
    </row>
    <row r="15" spans="1:17">
      <c r="B15" s="7" t="s">
        <v>41</v>
      </c>
      <c r="C15" s="57">
        <v>531497.63500000001</v>
      </c>
      <c r="D15" s="36">
        <v>2115293.0700000003</v>
      </c>
      <c r="E15" s="62">
        <v>0.9977238518300966</v>
      </c>
      <c r="F15" s="36">
        <v>114803489.16</v>
      </c>
      <c r="G15" s="36">
        <v>456903303.12</v>
      </c>
      <c r="K15" s="7" t="s">
        <v>41</v>
      </c>
      <c r="L15" s="72">
        <v>0.18713552000940614</v>
      </c>
      <c r="M15" s="70">
        <v>0.2885787709291171</v>
      </c>
      <c r="N15" s="72">
        <v>0.18978012438730218</v>
      </c>
    </row>
    <row r="16" spans="1:17">
      <c r="B16" s="7" t="s">
        <v>38</v>
      </c>
      <c r="C16" s="57"/>
      <c r="D16" s="36"/>
      <c r="E16" s="62"/>
      <c r="F16" s="36"/>
      <c r="G16" s="36"/>
      <c r="K16" s="7" t="s">
        <v>38</v>
      </c>
      <c r="L16" s="70" t="s">
        <v>57</v>
      </c>
      <c r="M16" s="70" t="s">
        <v>57</v>
      </c>
      <c r="N16" s="70" t="s">
        <v>57</v>
      </c>
    </row>
    <row r="17" spans="2:17" customFormat="1">
      <c r="B17" s="7" t="s">
        <v>35</v>
      </c>
      <c r="C17" s="57"/>
      <c r="D17" s="36"/>
      <c r="E17" s="62"/>
      <c r="F17" s="36"/>
      <c r="G17" s="36"/>
      <c r="K17" s="7" t="s">
        <v>35</v>
      </c>
      <c r="L17" s="72" t="str">
        <f>+IF(ISERROR('Detalhe Procura'!E27/F17),"",'Detalhe Procura'!E27/F17)</f>
        <v/>
      </c>
      <c r="M17" s="70" t="str">
        <f>+IF(MAX('Resumo Ocupação'!$I$23:$I$41)=0,"",MAX('Resumo Ocupação'!$I$23:$I$41))</f>
        <v/>
      </c>
      <c r="N17" s="72" t="str">
        <f>+IF(ISERROR('Detalhe Procura'!F27/G17),"",'Detalhe Procura'!F27/G17)</f>
        <v/>
      </c>
    </row>
    <row r="18" spans="2:17" customFormat="1">
      <c r="B18" s="7" t="s">
        <v>32</v>
      </c>
      <c r="C18" s="57"/>
      <c r="D18" s="36"/>
      <c r="E18" s="62"/>
      <c r="F18" s="36"/>
      <c r="G18" s="36"/>
      <c r="K18" s="7" t="s">
        <v>32</v>
      </c>
      <c r="L18" s="72" t="str">
        <f>+IF(ISERROR('Detalhe Procura'!E28/F18),"",'Detalhe Procura'!E28/F18)</f>
        <v/>
      </c>
      <c r="M18" s="70" t="str">
        <f>+IF(MAX('Resumo Ocupação'!$J$23:$J$41)=0,"",MAX('Resumo Ocupação'!$J$23:$J$41))</f>
        <v/>
      </c>
      <c r="N18" s="72" t="str">
        <f>+IF(ISERROR('Detalhe Procura'!F28/G18),"",'Detalhe Procura'!F28/G18)</f>
        <v/>
      </c>
    </row>
    <row r="19" spans="2:17" customFormat="1">
      <c r="B19" s="63" t="s">
        <v>30</v>
      </c>
      <c r="C19" s="57"/>
      <c r="D19" s="36"/>
      <c r="E19" s="62"/>
      <c r="F19" s="36"/>
      <c r="G19" s="36"/>
      <c r="K19" s="63" t="s">
        <v>30</v>
      </c>
      <c r="L19" s="72" t="str">
        <f>+IF(ISERROR('Detalhe Procura'!E29/F19),"",'Detalhe Procura'!E29/F19)</f>
        <v/>
      </c>
      <c r="M19" s="70" t="str">
        <f>+IF(MAX('Resumo Ocupação'!$K$23:$K$41)=0,"",MAX('Resumo Ocupação'!$K$23:$K$41))</f>
        <v/>
      </c>
      <c r="N19" s="72" t="str">
        <f>+IF(ISERROR('Detalhe Procura'!F29/G19),"",'Detalhe Procura'!F29/G19)</f>
        <v/>
      </c>
    </row>
    <row r="20" spans="2:17" customFormat="1">
      <c r="B20" s="7" t="s">
        <v>27</v>
      </c>
      <c r="C20" s="57"/>
      <c r="D20" s="36"/>
      <c r="E20" s="62"/>
      <c r="F20" s="36"/>
      <c r="G20" s="36"/>
      <c r="I20" s="73"/>
      <c r="K20" s="7" t="s">
        <v>27</v>
      </c>
      <c r="L20" s="72" t="str">
        <f>+IF(ISERROR('Detalhe Procura'!E30/F20),"",'Detalhe Procura'!E30/F20)</f>
        <v/>
      </c>
      <c r="M20" s="70" t="str">
        <f>+IF(MAX('Resumo Ocupação'!$L$23:$L$41)=0,"",MAX('Resumo Ocupação'!$L$23:$L$41))</f>
        <v/>
      </c>
      <c r="N20" s="72" t="str">
        <f>+IF(ISERROR('Detalhe Procura'!F30/G20),"",'Detalhe Procura'!F30/G20)</f>
        <v/>
      </c>
    </row>
    <row r="21" spans="2:17" customFormat="1">
      <c r="B21" s="7" t="s">
        <v>24</v>
      </c>
      <c r="C21" s="57"/>
      <c r="D21" s="36"/>
      <c r="E21" s="62"/>
      <c r="F21" s="36"/>
      <c r="G21" s="36"/>
      <c r="K21" s="7" t="s">
        <v>24</v>
      </c>
      <c r="L21" s="70" t="str">
        <f>+IF(ISERROR('Detalhe Procura'!E31/F21),"",'Detalhe Procura'!E31/F21)</f>
        <v/>
      </c>
      <c r="M21" s="70" t="str">
        <f>+IF(MAX('Resumo Ocupação'!$L$23:$L$41)=0,"",MAX('Resumo Ocupação'!$M$23:$M$41))</f>
        <v/>
      </c>
      <c r="N21" s="70" t="str">
        <f>+IF(ISERROR('Detalhe Procura'!F31/G21),"",'Detalhe Procura'!F31/G21)</f>
        <v/>
      </c>
    </row>
    <row r="22" spans="2:17" customFormat="1">
      <c r="B22" s="7" t="s">
        <v>22</v>
      </c>
      <c r="C22" s="57"/>
      <c r="D22" s="36"/>
      <c r="E22" s="62"/>
      <c r="F22" s="36"/>
      <c r="G22" s="36"/>
      <c r="K22" s="7" t="s">
        <v>22</v>
      </c>
      <c r="L22" s="70" t="str">
        <f>+IF(ISERROR('Detalhe Procura'!E32/F22),"",'Detalhe Procura'!E32/F22)</f>
        <v/>
      </c>
      <c r="M22" s="70" t="str">
        <f>+IF(MAX('Resumo Ocupação'!$N$23:$N$41)=0,"",MAX('Resumo Ocupação'!$N$23:$N$41))</f>
        <v/>
      </c>
      <c r="N22" s="70" t="str">
        <f>+IF(ISERROR('Detalhe Procura'!F32/G22),"",'Detalhe Procura'!F32/G22)</f>
        <v/>
      </c>
    </row>
    <row r="23" spans="2:17" customFormat="1">
      <c r="B23" s="31" t="s">
        <v>20</v>
      </c>
      <c r="C23" s="57"/>
      <c r="D23" s="36"/>
      <c r="E23" s="62"/>
      <c r="F23" s="36"/>
      <c r="G23" s="36"/>
      <c r="I23" s="71"/>
      <c r="K23" s="7" t="s">
        <v>20</v>
      </c>
      <c r="L23" s="70" t="str">
        <f>+IF(ISERROR('Detalhe Procura'!E33/F23),"",'Detalhe Procura'!E33/F23)</f>
        <v/>
      </c>
      <c r="M23" s="70" t="str">
        <f>+IF(MAX('Resumo Ocupação'!$O$23:$O$41)=0,"",MAX('Resumo Ocupação'!$O$23:$O$41))</f>
        <v/>
      </c>
      <c r="N23" s="70" t="str">
        <f>+IF(ISERROR('Detalhe Procura'!F33/G23),"",'Detalhe Procura'!F33/G23)</f>
        <v/>
      </c>
    </row>
    <row r="26" spans="2:17" customFormat="1">
      <c r="C26" s="69"/>
      <c r="D26" s="69"/>
    </row>
    <row r="27" spans="2:17" customFormat="1" ht="13.5" thickBot="1"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2:17" customFormat="1" ht="13.5" thickTop="1"/>
    <row r="32" spans="2:17" customFormat="1">
      <c r="B32" s="68"/>
      <c r="C32" s="67"/>
      <c r="D32" s="67"/>
      <c r="E32" s="67"/>
      <c r="F32" s="67"/>
      <c r="G32" s="67"/>
      <c r="H32" s="67"/>
      <c r="I32" s="67"/>
    </row>
    <row r="33" spans="1:9">
      <c r="B33" s="49"/>
      <c r="C33" s="49"/>
      <c r="D33" s="66" t="s">
        <v>31</v>
      </c>
      <c r="E33" s="66"/>
      <c r="F33" s="66" t="s">
        <v>29</v>
      </c>
      <c r="G33" s="66"/>
      <c r="I33" s="49" t="s">
        <v>61</v>
      </c>
    </row>
    <row r="34" spans="1:9">
      <c r="B34" s="65"/>
      <c r="C34" s="65" t="s">
        <v>59</v>
      </c>
      <c r="D34" s="65" t="s">
        <v>58</v>
      </c>
      <c r="E34" s="65" t="s">
        <v>60</v>
      </c>
      <c r="F34" s="65" t="s">
        <v>59</v>
      </c>
      <c r="G34" s="65" t="s">
        <v>58</v>
      </c>
      <c r="H34" s="65" t="s">
        <v>59</v>
      </c>
      <c r="I34" s="64" t="s">
        <v>58</v>
      </c>
    </row>
    <row r="35" spans="1:9">
      <c r="A35" s="59" t="s">
        <v>16</v>
      </c>
      <c r="B35" s="7" t="s">
        <v>48</v>
      </c>
      <c r="C35" s="36">
        <v>19638.192809455719</v>
      </c>
      <c r="D35" s="36">
        <v>19638.192809455719</v>
      </c>
      <c r="E35" s="5">
        <v>0.98626106989495421</v>
      </c>
      <c r="F35" s="36">
        <v>4241849.646842435</v>
      </c>
      <c r="G35" s="36">
        <v>4241849.646842435</v>
      </c>
      <c r="H35" s="38">
        <v>26.824497758589835</v>
      </c>
      <c r="I35" s="38">
        <v>26.824497758589835</v>
      </c>
    </row>
    <row r="36" spans="1:9">
      <c r="A36" s="59" t="s">
        <v>15</v>
      </c>
      <c r="B36" s="63" t="s">
        <v>47</v>
      </c>
      <c r="C36" s="36">
        <v>18381.648362940388</v>
      </c>
      <c r="D36" s="36">
        <v>38019.841172396104</v>
      </c>
      <c r="E36" s="62">
        <v>0.98740769203752476</v>
      </c>
      <c r="F36" s="36">
        <v>3970436.0463951239</v>
      </c>
      <c r="G36" s="36">
        <v>8212285.6932375589</v>
      </c>
      <c r="H36" s="38">
        <v>26.773740977018385</v>
      </c>
      <c r="I36" s="38">
        <v>26.799095334823395</v>
      </c>
    </row>
    <row r="37" spans="1:9">
      <c r="A37" s="59" t="s">
        <v>14</v>
      </c>
      <c r="B37" s="7" t="s">
        <v>43</v>
      </c>
      <c r="C37" s="36">
        <v>20994.706772045665</v>
      </c>
      <c r="D37" s="36">
        <v>59014.547944441772</v>
      </c>
      <c r="E37" s="62">
        <v>0.99802148611295749</v>
      </c>
      <c r="F37" s="36">
        <v>4534856.6627618633</v>
      </c>
      <c r="G37" s="36">
        <v>12747142.355999421</v>
      </c>
      <c r="H37" s="38">
        <v>26.90512852278151</v>
      </c>
      <c r="I37" s="38">
        <v>26.83434674708305</v>
      </c>
    </row>
    <row r="38" spans="1:9">
      <c r="A38" s="59" t="s">
        <v>13</v>
      </c>
      <c r="B38" s="7" t="s">
        <v>41</v>
      </c>
      <c r="C38" s="36">
        <v>19687.98946531937</v>
      </c>
      <c r="D38" s="36">
        <v>78702.537409761135</v>
      </c>
      <c r="E38" s="5">
        <v>0.9990369492585699</v>
      </c>
      <c r="F38" s="36">
        <v>4252605.724508984</v>
      </c>
      <c r="G38" s="36">
        <v>16999748.080508403</v>
      </c>
      <c r="H38" s="38">
        <v>26.996034101716656</v>
      </c>
      <c r="I38" s="38">
        <v>26.87458673956138</v>
      </c>
    </row>
    <row r="39" spans="1:9">
      <c r="A39" s="59" t="s">
        <v>12</v>
      </c>
      <c r="B39" s="7" t="s">
        <v>38</v>
      </c>
      <c r="C39" s="36"/>
      <c r="D39" s="36"/>
      <c r="E39" s="5"/>
      <c r="F39" s="36"/>
      <c r="G39" s="36"/>
      <c r="H39" s="38" t="s">
        <v>57</v>
      </c>
      <c r="I39" s="38" t="s">
        <v>57</v>
      </c>
    </row>
    <row r="40" spans="1:9">
      <c r="A40" s="59" t="s">
        <v>11</v>
      </c>
      <c r="B40" s="7" t="s">
        <v>35</v>
      </c>
      <c r="C40" s="36"/>
      <c r="D40" s="36"/>
      <c r="E40" s="5"/>
      <c r="F40" s="36"/>
      <c r="G40" s="36"/>
      <c r="H40" s="38" t="s">
        <v>57</v>
      </c>
      <c r="I40" s="38" t="s">
        <v>57</v>
      </c>
    </row>
    <row r="41" spans="1:9">
      <c r="A41" s="59" t="s">
        <v>10</v>
      </c>
      <c r="B41" s="7" t="s">
        <v>32</v>
      </c>
      <c r="C41" s="36"/>
      <c r="D41" s="36"/>
      <c r="E41" s="62"/>
      <c r="F41" s="36"/>
      <c r="G41" s="36"/>
      <c r="H41" s="38" t="s">
        <v>57</v>
      </c>
      <c r="I41" s="38" t="s">
        <v>57</v>
      </c>
    </row>
    <row r="42" spans="1:9">
      <c r="A42" s="59" t="s">
        <v>9</v>
      </c>
      <c r="B42" s="63" t="s">
        <v>30</v>
      </c>
      <c r="C42" s="36"/>
      <c r="D42" s="36"/>
      <c r="E42" s="62"/>
      <c r="F42" s="36"/>
      <c r="G42" s="36"/>
      <c r="H42" s="38" t="s">
        <v>57</v>
      </c>
      <c r="I42" s="38" t="s">
        <v>57</v>
      </c>
    </row>
    <row r="43" spans="1:9">
      <c r="A43" s="59" t="s">
        <v>8</v>
      </c>
      <c r="B43" s="7" t="s">
        <v>27</v>
      </c>
      <c r="C43" s="36"/>
      <c r="D43" s="36"/>
      <c r="E43" s="62"/>
      <c r="F43" s="36"/>
      <c r="G43" s="36"/>
      <c r="H43" s="38" t="s">
        <v>57</v>
      </c>
      <c r="I43" s="38" t="s">
        <v>57</v>
      </c>
    </row>
    <row r="44" spans="1:9">
      <c r="A44" s="59" t="s">
        <v>7</v>
      </c>
      <c r="B44" s="7" t="s">
        <v>24</v>
      </c>
      <c r="C44" s="36"/>
      <c r="D44" s="36"/>
      <c r="E44" s="62"/>
      <c r="F44" s="36"/>
      <c r="G44" s="36"/>
      <c r="H44" s="38" t="s">
        <v>57</v>
      </c>
      <c r="I44" s="38" t="s">
        <v>57</v>
      </c>
    </row>
    <row r="45" spans="1:9">
      <c r="A45" s="59" t="s">
        <v>6</v>
      </c>
      <c r="B45" s="7" t="s">
        <v>22</v>
      </c>
      <c r="C45" s="36"/>
      <c r="D45" s="36"/>
      <c r="E45" s="62"/>
      <c r="F45" s="36"/>
      <c r="G45" s="36"/>
      <c r="H45" s="38" t="s">
        <v>57</v>
      </c>
      <c r="I45" s="38" t="s">
        <v>57</v>
      </c>
    </row>
    <row r="46" spans="1:9">
      <c r="A46" s="59" t="s">
        <v>5</v>
      </c>
      <c r="B46" s="7" t="s">
        <v>20</v>
      </c>
      <c r="C46" s="36"/>
      <c r="D46" s="36"/>
      <c r="E46" s="62"/>
      <c r="F46" s="36"/>
      <c r="G46" s="36"/>
      <c r="H46" s="38" t="s">
        <v>57</v>
      </c>
      <c r="I46" s="38" t="s">
        <v>57</v>
      </c>
    </row>
    <row r="50" spans="1:17" ht="13.5" thickBot="1">
      <c r="A50" s="61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13.5" thickTop="1"/>
  </sheetData>
  <printOptions horizontalCentered="1" verticalCentered="1"/>
  <pageMargins left="0.74803149606299213" right="0.55118110236220474" top="0.86614173228346458" bottom="0.62992125984251968" header="0.55118110236220474" footer="0"/>
  <pageSetup paperSize="9" scale="76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108" t="s">
        <v>93</v>
      </c>
      <c r="N2" s="48" t="str">
        <f>+'Detalhe Oferta'!Q2</f>
        <v>Abril de 2009</v>
      </c>
      <c r="P2" s="49"/>
      <c r="Q2" s="49"/>
      <c r="R2" s="49"/>
    </row>
    <row r="3" spans="1:18">
      <c r="P3" s="49"/>
      <c r="Q3" s="49"/>
      <c r="R3" s="49"/>
    </row>
    <row r="4" spans="1:18" ht="13.5" thickBo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9"/>
      <c r="R4" s="49"/>
    </row>
    <row r="5" spans="1:18" ht="13.5" thickTop="1">
      <c r="Q5" s="49"/>
      <c r="R5" s="49"/>
    </row>
    <row r="7" spans="1:18">
      <c r="A7" s="10"/>
      <c r="B7" s="91" t="s">
        <v>92</v>
      </c>
      <c r="C7" s="67"/>
      <c r="D7" s="67"/>
      <c r="E7" s="67"/>
      <c r="G7" s="91" t="s">
        <v>91</v>
      </c>
      <c r="H7" s="67"/>
      <c r="I7" s="67"/>
      <c r="J7" s="67"/>
      <c r="L7" s="91" t="s">
        <v>90</v>
      </c>
      <c r="M7" s="91"/>
      <c r="N7" s="67"/>
      <c r="O7" s="67"/>
      <c r="P7" s="67"/>
    </row>
    <row r="8" spans="1:18">
      <c r="A8" s="10"/>
      <c r="B8" s="107"/>
      <c r="C8" s="107" t="s">
        <v>89</v>
      </c>
      <c r="D8" s="107"/>
      <c r="E8" s="65" t="s">
        <v>87</v>
      </c>
      <c r="G8" s="107"/>
      <c r="H8" s="107" t="s">
        <v>89</v>
      </c>
      <c r="I8" s="107"/>
      <c r="J8" s="65" t="s">
        <v>87</v>
      </c>
      <c r="L8" s="106"/>
      <c r="M8" s="106" t="s">
        <v>89</v>
      </c>
      <c r="N8" s="106"/>
      <c r="O8" s="74" t="s">
        <v>88</v>
      </c>
      <c r="P8" s="65" t="s">
        <v>87</v>
      </c>
    </row>
    <row r="9" spans="1:18">
      <c r="A9" s="10">
        <v>1</v>
      </c>
      <c r="B9" s="101"/>
      <c r="C9" s="101"/>
      <c r="D9" s="98" t="s">
        <v>387</v>
      </c>
      <c r="E9" s="96">
        <v>0.31474946175050461</v>
      </c>
      <c r="F9" s="14"/>
      <c r="G9" s="100"/>
      <c r="H9" s="100"/>
      <c r="I9" s="98" t="s">
        <v>380</v>
      </c>
      <c r="J9" s="96">
        <v>7.5857150135004341E-3</v>
      </c>
      <c r="K9" s="14"/>
      <c r="L9" s="99"/>
      <c r="M9" s="99"/>
      <c r="N9" s="98" t="s">
        <v>132</v>
      </c>
      <c r="O9" s="97" t="s">
        <v>82</v>
      </c>
      <c r="P9" s="96">
        <v>0.66788831497317991</v>
      </c>
    </row>
    <row r="10" spans="1:18">
      <c r="A10" s="10">
        <f>+A9+1</f>
        <v>2</v>
      </c>
      <c r="B10" s="101"/>
      <c r="C10" s="101"/>
      <c r="D10" s="98" t="s">
        <v>388</v>
      </c>
      <c r="E10" s="96">
        <v>0.31440689944304751</v>
      </c>
      <c r="F10" s="14"/>
      <c r="G10" s="100"/>
      <c r="H10" s="100"/>
      <c r="I10" s="98" t="s">
        <v>256</v>
      </c>
      <c r="J10" s="96">
        <v>1.2890887800595373E-2</v>
      </c>
      <c r="K10" s="14"/>
      <c r="L10" s="99"/>
      <c r="M10" s="99"/>
      <c r="N10" s="98" t="s">
        <v>393</v>
      </c>
      <c r="O10" s="97" t="s">
        <v>83</v>
      </c>
      <c r="P10" s="96">
        <v>0.65057901307431742</v>
      </c>
    </row>
    <row r="11" spans="1:18">
      <c r="A11" s="10">
        <f>+A10+1</f>
        <v>3</v>
      </c>
      <c r="B11" s="101"/>
      <c r="C11" s="101"/>
      <c r="D11" s="98" t="s">
        <v>389</v>
      </c>
      <c r="E11" s="96">
        <v>0.30085185863663816</v>
      </c>
      <c r="F11" s="14"/>
      <c r="G11" s="100"/>
      <c r="H11" s="100"/>
      <c r="I11" s="98" t="s">
        <v>381</v>
      </c>
      <c r="J11" s="96">
        <v>3.5056263836020257E-2</v>
      </c>
      <c r="K11" s="14"/>
      <c r="L11" s="105"/>
      <c r="M11" s="105"/>
      <c r="N11" s="104" t="s">
        <v>391</v>
      </c>
      <c r="O11" s="103" t="s">
        <v>82</v>
      </c>
      <c r="P11" s="102">
        <v>0.6349182156995411</v>
      </c>
    </row>
    <row r="12" spans="1:18">
      <c r="A12" s="10">
        <f>+A11+1</f>
        <v>4</v>
      </c>
      <c r="B12" s="101"/>
      <c r="C12" s="101"/>
      <c r="D12" s="98" t="s">
        <v>307</v>
      </c>
      <c r="E12" s="96">
        <v>0.28529259820830405</v>
      </c>
      <c r="F12" s="14"/>
      <c r="G12" s="100"/>
      <c r="H12" s="100"/>
      <c r="I12" s="98" t="s">
        <v>259</v>
      </c>
      <c r="J12" s="96">
        <v>3.8073510537064252E-2</v>
      </c>
      <c r="K12" s="14"/>
      <c r="L12" s="105"/>
      <c r="M12" s="105"/>
      <c r="N12" s="104" t="s">
        <v>135</v>
      </c>
      <c r="O12" s="103" t="s">
        <v>82</v>
      </c>
      <c r="P12" s="102">
        <v>0.61543028404331268</v>
      </c>
    </row>
    <row r="13" spans="1:18">
      <c r="A13" s="10">
        <f>+A12+1</f>
        <v>5</v>
      </c>
      <c r="B13" s="101"/>
      <c r="C13" s="101"/>
      <c r="D13" s="98" t="s">
        <v>390</v>
      </c>
      <c r="E13" s="96">
        <v>0.2848310011706256</v>
      </c>
      <c r="F13" s="14"/>
      <c r="G13" s="100"/>
      <c r="H13" s="100"/>
      <c r="I13" s="98" t="s">
        <v>94</v>
      </c>
      <c r="J13" s="96">
        <v>4.3044569508864719E-2</v>
      </c>
      <c r="K13" s="14"/>
      <c r="L13" s="105"/>
      <c r="M13" s="105"/>
      <c r="N13" s="104" t="s">
        <v>138</v>
      </c>
      <c r="O13" s="103" t="s">
        <v>82</v>
      </c>
      <c r="P13" s="102">
        <v>0.59831777705135381</v>
      </c>
    </row>
    <row r="14" spans="1:18">
      <c r="A14" s="10">
        <f>+A13+1</f>
        <v>6</v>
      </c>
      <c r="B14" s="101"/>
      <c r="C14" s="101"/>
      <c r="D14" s="98" t="s">
        <v>391</v>
      </c>
      <c r="E14" s="96">
        <v>0.27912563902340881</v>
      </c>
      <c r="F14" s="14"/>
      <c r="G14" s="100"/>
      <c r="H14" s="100"/>
      <c r="I14" s="98" t="s">
        <v>382</v>
      </c>
      <c r="J14" s="96">
        <v>4.9013122181438731E-2</v>
      </c>
      <c r="K14" s="14"/>
      <c r="L14" s="105"/>
      <c r="M14" s="105"/>
      <c r="N14" s="104" t="s">
        <v>394</v>
      </c>
      <c r="O14" s="103" t="s">
        <v>83</v>
      </c>
      <c r="P14" s="102">
        <v>0.58021164458121088</v>
      </c>
    </row>
    <row r="15" spans="1:18">
      <c r="A15" s="10">
        <f>+A14+1</f>
        <v>7</v>
      </c>
      <c r="B15" s="101"/>
      <c r="C15" s="101"/>
      <c r="D15" s="98" t="s">
        <v>304</v>
      </c>
      <c r="E15" s="96">
        <v>0.2759993507911549</v>
      </c>
      <c r="F15" s="14"/>
      <c r="G15" s="100"/>
      <c r="H15" s="100"/>
      <c r="I15" s="98" t="s">
        <v>383</v>
      </c>
      <c r="J15" s="96">
        <v>5.2085628258794169E-2</v>
      </c>
      <c r="K15" s="14"/>
      <c r="L15" s="99"/>
      <c r="M15" s="99"/>
      <c r="N15" s="98" t="s">
        <v>390</v>
      </c>
      <c r="O15" s="97" t="s">
        <v>82</v>
      </c>
      <c r="P15" s="96">
        <v>0.55902307489061764</v>
      </c>
    </row>
    <row r="16" spans="1:18">
      <c r="A16" s="10">
        <f>+A15+1</f>
        <v>8</v>
      </c>
      <c r="B16" s="101"/>
      <c r="C16" s="101"/>
      <c r="D16" s="98" t="s">
        <v>392</v>
      </c>
      <c r="E16" s="96">
        <v>0.26844318261374628</v>
      </c>
      <c r="F16" s="14"/>
      <c r="G16" s="100"/>
      <c r="H16" s="100"/>
      <c r="I16" s="98" t="s">
        <v>384</v>
      </c>
      <c r="J16" s="96">
        <v>5.5993977911993224E-2</v>
      </c>
      <c r="K16" s="14"/>
      <c r="L16" s="99"/>
      <c r="M16" s="99"/>
      <c r="N16" s="98" t="s">
        <v>395</v>
      </c>
      <c r="O16" s="97" t="s">
        <v>83</v>
      </c>
      <c r="P16" s="96">
        <v>0.54297231521775013</v>
      </c>
    </row>
    <row r="17" spans="1:16">
      <c r="A17" s="10">
        <f>+A16+1</f>
        <v>9</v>
      </c>
      <c r="B17" s="101"/>
      <c r="C17" s="101"/>
      <c r="D17" s="98" t="s">
        <v>132</v>
      </c>
      <c r="E17" s="96">
        <v>0.26324317059335123</v>
      </c>
      <c r="F17" s="14"/>
      <c r="G17" s="100"/>
      <c r="H17" s="100"/>
      <c r="I17" s="98" t="s">
        <v>385</v>
      </c>
      <c r="J17" s="96">
        <v>5.7415340430244044E-2</v>
      </c>
      <c r="K17" s="14"/>
      <c r="L17" s="99"/>
      <c r="M17" s="99"/>
      <c r="N17" s="98" t="s">
        <v>396</v>
      </c>
      <c r="O17" s="97" t="s">
        <v>82</v>
      </c>
      <c r="P17" s="96">
        <v>0.5136438240141028</v>
      </c>
    </row>
    <row r="18" spans="1:16">
      <c r="A18" s="10">
        <f>+A17+1</f>
        <v>10</v>
      </c>
      <c r="B18" s="101"/>
      <c r="C18" s="101"/>
      <c r="D18" s="98" t="s">
        <v>301</v>
      </c>
      <c r="E18" s="96">
        <v>0.25893285651820835</v>
      </c>
      <c r="F18" s="14"/>
      <c r="G18" s="100"/>
      <c r="H18" s="100"/>
      <c r="I18" s="98" t="s">
        <v>386</v>
      </c>
      <c r="J18" s="96">
        <v>6.1404565648508193E-2</v>
      </c>
      <c r="K18" s="14"/>
      <c r="L18" s="99"/>
      <c r="M18" s="99"/>
      <c r="N18" s="98" t="s">
        <v>397</v>
      </c>
      <c r="O18" s="97" t="s">
        <v>73</v>
      </c>
      <c r="P18" s="96">
        <v>0.50845501003182314</v>
      </c>
    </row>
    <row r="19" spans="1:16">
      <c r="B19" s="10"/>
      <c r="C19" s="95"/>
      <c r="D19" s="95"/>
      <c r="E19" s="93"/>
      <c r="F19" s="86"/>
      <c r="J19" s="94"/>
      <c r="K19" s="94"/>
      <c r="L19" s="93"/>
      <c r="M19" s="92"/>
      <c r="N19" s="86"/>
    </row>
    <row r="21" spans="1:16">
      <c r="C21" s="91" t="s">
        <v>86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6">
      <c r="C22" s="65"/>
      <c r="D22" s="65" t="s">
        <v>48</v>
      </c>
      <c r="E22" s="65" t="s">
        <v>47</v>
      </c>
      <c r="F22" s="65" t="s">
        <v>43</v>
      </c>
      <c r="G22" s="65" t="s">
        <v>41</v>
      </c>
      <c r="H22" s="65" t="s">
        <v>38</v>
      </c>
      <c r="I22" s="65" t="s">
        <v>35</v>
      </c>
      <c r="J22" s="65" t="s">
        <v>32</v>
      </c>
      <c r="K22" s="65" t="s">
        <v>30</v>
      </c>
      <c r="L22" s="65" t="s">
        <v>27</v>
      </c>
      <c r="M22" s="65" t="s">
        <v>24</v>
      </c>
      <c r="N22" s="65" t="s">
        <v>22</v>
      </c>
      <c r="O22" s="65" t="s">
        <v>20</v>
      </c>
    </row>
    <row r="23" spans="1:16">
      <c r="C23" s="7" t="s">
        <v>85</v>
      </c>
      <c r="D23" s="90">
        <v>7.2035086193777256E-2</v>
      </c>
      <c r="E23" s="90">
        <v>6.2622254715687609E-2</v>
      </c>
      <c r="F23" s="90">
        <v>6.4540229383041811E-2</v>
      </c>
      <c r="G23" s="90">
        <v>6.2867533538584375E-2</v>
      </c>
      <c r="H23" s="90"/>
      <c r="I23" s="90"/>
      <c r="J23" s="90"/>
      <c r="K23" s="90"/>
      <c r="L23" s="90"/>
      <c r="M23" s="90"/>
      <c r="N23" s="90"/>
      <c r="O23" s="90"/>
      <c r="P23" s="89"/>
    </row>
    <row r="24" spans="1:16">
      <c r="C24" s="7" t="s">
        <v>84</v>
      </c>
      <c r="D24" s="90">
        <v>8.422446137105713E-2</v>
      </c>
      <c r="E24" s="90">
        <v>8.3072286701323883E-2</v>
      </c>
      <c r="F24" s="90">
        <v>9.5563076798478558E-2</v>
      </c>
      <c r="G24" s="90">
        <v>8.952671748085668E-2</v>
      </c>
      <c r="H24" s="90"/>
      <c r="I24" s="90"/>
      <c r="J24" s="90"/>
      <c r="K24" s="90"/>
      <c r="L24" s="90"/>
      <c r="M24" s="90"/>
      <c r="N24" s="90"/>
      <c r="O24" s="90"/>
      <c r="P24" s="89"/>
    </row>
    <row r="25" spans="1:16">
      <c r="C25" s="7" t="s">
        <v>83</v>
      </c>
      <c r="D25" s="90">
        <v>0.22524036986151633</v>
      </c>
      <c r="E25" s="90">
        <v>0.21174915832428612</v>
      </c>
      <c r="F25" s="90">
        <v>0.25480773121540046</v>
      </c>
      <c r="G25" s="90">
        <v>0.21615078283954156</v>
      </c>
      <c r="H25" s="90"/>
      <c r="I25" s="90"/>
      <c r="J25" s="90"/>
      <c r="K25" s="90"/>
      <c r="L25" s="90"/>
      <c r="M25" s="90"/>
      <c r="N25" s="90"/>
      <c r="O25" s="90"/>
      <c r="P25" s="89"/>
    </row>
    <row r="26" spans="1:16">
      <c r="C26" s="7" t="s">
        <v>82</v>
      </c>
      <c r="D26" s="90">
        <v>0.29614078201311039</v>
      </c>
      <c r="E26" s="90">
        <v>0.28826069061973664</v>
      </c>
      <c r="F26" s="90">
        <v>0.32620471092776415</v>
      </c>
      <c r="G26" s="90">
        <v>0.2885787709291171</v>
      </c>
      <c r="H26" s="90"/>
      <c r="I26" s="90"/>
      <c r="J26" s="90"/>
      <c r="K26" s="90"/>
      <c r="L26" s="90"/>
      <c r="M26" s="90"/>
      <c r="N26" s="90"/>
      <c r="O26" s="90"/>
      <c r="P26" s="89"/>
    </row>
    <row r="27" spans="1:16">
      <c r="C27" s="7" t="s">
        <v>81</v>
      </c>
      <c r="D27" s="90">
        <v>0.18377798623489258</v>
      </c>
      <c r="E27" s="90">
        <v>0.18341182161804323</v>
      </c>
      <c r="F27" s="90">
        <v>0.20510678767171284</v>
      </c>
      <c r="G27" s="90">
        <v>0.19187367516728893</v>
      </c>
      <c r="H27" s="90"/>
      <c r="I27" s="90"/>
      <c r="J27" s="90"/>
      <c r="K27" s="90"/>
      <c r="L27" s="90"/>
      <c r="M27" s="90"/>
      <c r="N27" s="90"/>
      <c r="O27" s="90"/>
      <c r="P27" s="89"/>
    </row>
    <row r="28" spans="1:16">
      <c r="C28" s="7" t="s">
        <v>80</v>
      </c>
      <c r="D28" s="90">
        <v>0.13874336682844032</v>
      </c>
      <c r="E28" s="90">
        <v>0.13871914110828318</v>
      </c>
      <c r="F28" s="90">
        <v>0.15771000707210511</v>
      </c>
      <c r="G28" s="90">
        <v>0.15520598854655562</v>
      </c>
      <c r="H28" s="90"/>
      <c r="I28" s="90"/>
      <c r="J28" s="90"/>
      <c r="K28" s="90"/>
      <c r="L28" s="90"/>
      <c r="M28" s="90"/>
      <c r="N28" s="90"/>
      <c r="O28" s="90"/>
      <c r="P28" s="89"/>
    </row>
    <row r="29" spans="1:16">
      <c r="C29" s="7" t="s">
        <v>79</v>
      </c>
      <c r="D29" s="90">
        <v>0.1456667923683003</v>
      </c>
      <c r="E29" s="90">
        <v>0.146003536741099</v>
      </c>
      <c r="F29" s="90">
        <v>0.15744514708664617</v>
      </c>
      <c r="G29" s="90">
        <v>0.15351179983188951</v>
      </c>
      <c r="H29" s="90"/>
      <c r="I29" s="90"/>
      <c r="J29" s="90"/>
      <c r="K29" s="90"/>
      <c r="L29" s="90"/>
      <c r="M29" s="90"/>
      <c r="N29" s="90"/>
      <c r="O29" s="90"/>
      <c r="P29" s="89"/>
    </row>
    <row r="30" spans="1:16">
      <c r="C30" s="7" t="s">
        <v>78</v>
      </c>
      <c r="D30" s="90">
        <v>0.18510843255000939</v>
      </c>
      <c r="E30" s="90">
        <v>0.18257166884760495</v>
      </c>
      <c r="F30" s="90">
        <v>0.19639909541287856</v>
      </c>
      <c r="G30" s="90">
        <v>0.17665830054734372</v>
      </c>
      <c r="H30" s="90"/>
      <c r="I30" s="90"/>
      <c r="J30" s="90"/>
      <c r="K30" s="90"/>
      <c r="L30" s="90"/>
      <c r="M30" s="90"/>
      <c r="N30" s="90"/>
      <c r="O30" s="90"/>
      <c r="P30" s="89"/>
    </row>
    <row r="31" spans="1:16">
      <c r="C31" s="7" t="s">
        <v>77</v>
      </c>
      <c r="D31" s="90">
        <v>0.23133749396454617</v>
      </c>
      <c r="E31" s="90">
        <v>0.22575706278951441</v>
      </c>
      <c r="F31" s="90">
        <v>0.24102533335155812</v>
      </c>
      <c r="G31" s="90">
        <v>0.20448669522362586</v>
      </c>
      <c r="H31" s="90"/>
      <c r="I31" s="90"/>
      <c r="J31" s="90"/>
      <c r="K31" s="90"/>
      <c r="L31" s="90"/>
      <c r="M31" s="90"/>
      <c r="N31" s="90"/>
      <c r="O31" s="90"/>
      <c r="P31" s="89"/>
    </row>
    <row r="32" spans="1:16">
      <c r="C32" s="7" t="s">
        <v>76</v>
      </c>
      <c r="D32" s="90">
        <v>0.22240071354993032</v>
      </c>
      <c r="E32" s="90">
        <v>0.22867216934006271</v>
      </c>
      <c r="F32" s="90">
        <v>0.22340940132088571</v>
      </c>
      <c r="G32" s="90">
        <v>0.20761785193383914</v>
      </c>
      <c r="H32" s="90"/>
      <c r="I32" s="90"/>
      <c r="J32" s="90"/>
      <c r="K32" s="90"/>
      <c r="L32" s="90"/>
      <c r="M32" s="90"/>
      <c r="N32" s="90"/>
      <c r="O32" s="90"/>
      <c r="P32" s="89"/>
    </row>
    <row r="33" spans="2:18">
      <c r="C33" s="7" t="s">
        <v>75</v>
      </c>
      <c r="D33" s="90">
        <v>0.20716100431841669</v>
      </c>
      <c r="E33" s="90">
        <v>0.21127696853014913</v>
      </c>
      <c r="F33" s="90">
        <v>0.21176787307346834</v>
      </c>
      <c r="G33" s="90">
        <v>0.20172576740581386</v>
      </c>
      <c r="H33" s="90"/>
      <c r="I33" s="90"/>
      <c r="J33" s="90"/>
      <c r="K33" s="90"/>
      <c r="L33" s="90"/>
      <c r="M33" s="90"/>
      <c r="N33" s="90"/>
      <c r="O33" s="90"/>
      <c r="P33" s="89"/>
    </row>
    <row r="34" spans="2:18">
      <c r="C34" s="7" t="s">
        <v>74</v>
      </c>
      <c r="D34" s="90">
        <v>0.21387073415491598</v>
      </c>
      <c r="E34" s="90">
        <v>0.21168265407224926</v>
      </c>
      <c r="F34" s="90">
        <v>0.22755705981866778</v>
      </c>
      <c r="G34" s="90">
        <v>0.21300368491128244</v>
      </c>
      <c r="H34" s="90"/>
      <c r="I34" s="90"/>
      <c r="J34" s="90"/>
      <c r="K34" s="90"/>
      <c r="L34" s="90"/>
      <c r="M34" s="90"/>
      <c r="N34" s="90"/>
      <c r="O34" s="90"/>
      <c r="P34" s="89"/>
    </row>
    <row r="35" spans="2:18">
      <c r="B35" s="10"/>
      <c r="C35" s="7" t="s">
        <v>73</v>
      </c>
      <c r="D35" s="90">
        <v>0.28614209620146774</v>
      </c>
      <c r="E35" s="90">
        <v>0.28283173167420178</v>
      </c>
      <c r="F35" s="90">
        <v>0.29790783754769351</v>
      </c>
      <c r="G35" s="90">
        <v>0.26593163427743505</v>
      </c>
      <c r="H35" s="90"/>
      <c r="I35" s="90"/>
      <c r="J35" s="90"/>
      <c r="K35" s="90"/>
      <c r="L35" s="90"/>
      <c r="M35" s="90"/>
      <c r="N35" s="90"/>
      <c r="O35" s="90"/>
      <c r="P35" s="89"/>
    </row>
    <row r="36" spans="2:18">
      <c r="B36" s="10"/>
      <c r="C36" s="7" t="s">
        <v>72</v>
      </c>
      <c r="D36" s="90">
        <v>0.28085707173263164</v>
      </c>
      <c r="E36" s="90">
        <v>0.28500354502657449</v>
      </c>
      <c r="F36" s="90">
        <v>0.30168430704323906</v>
      </c>
      <c r="G36" s="90">
        <v>0.27304965884567084</v>
      </c>
      <c r="H36" s="90"/>
      <c r="I36" s="90"/>
      <c r="J36" s="90"/>
      <c r="K36" s="90"/>
      <c r="L36" s="90"/>
      <c r="M36" s="90"/>
      <c r="N36" s="90"/>
      <c r="O36" s="90"/>
      <c r="P36" s="89"/>
    </row>
    <row r="37" spans="2:18">
      <c r="B37" s="10"/>
      <c r="C37" s="7" t="s">
        <v>71</v>
      </c>
      <c r="D37" s="90">
        <v>0.1751078517962612</v>
      </c>
      <c r="E37" s="90">
        <v>0.1754458919760998</v>
      </c>
      <c r="F37" s="90">
        <v>0.1969731512601591</v>
      </c>
      <c r="G37" s="90">
        <v>0.18302867632144382</v>
      </c>
      <c r="H37" s="90"/>
      <c r="I37" s="90"/>
      <c r="J37" s="90"/>
      <c r="K37" s="90"/>
      <c r="L37" s="90"/>
      <c r="M37" s="90"/>
      <c r="N37" s="90"/>
      <c r="O37" s="90"/>
      <c r="P37" s="89"/>
    </row>
    <row r="38" spans="2:18">
      <c r="B38" s="10"/>
      <c r="C38" s="7" t="s">
        <v>70</v>
      </c>
      <c r="D38" s="90">
        <v>9.6683088578924575E-2</v>
      </c>
      <c r="E38" s="90">
        <v>9.6018568283909728E-2</v>
      </c>
      <c r="F38" s="90">
        <v>0.10586590830454186</v>
      </c>
      <c r="G38" s="90">
        <v>0.10787907995173998</v>
      </c>
      <c r="H38" s="90"/>
      <c r="I38" s="90"/>
      <c r="J38" s="90"/>
      <c r="K38" s="90"/>
      <c r="L38" s="90"/>
      <c r="M38" s="90"/>
      <c r="N38" s="90"/>
      <c r="O38" s="90"/>
      <c r="P38" s="89"/>
    </row>
    <row r="39" spans="2:18">
      <c r="B39" s="10"/>
      <c r="C39" s="7" t="s">
        <v>69</v>
      </c>
      <c r="D39" s="90">
        <v>6.420258594348173E-2</v>
      </c>
      <c r="E39" s="90">
        <v>8.0779991157392525E-2</v>
      </c>
      <c r="F39" s="90">
        <v>8.1941804600043855E-2</v>
      </c>
      <c r="G39" s="90">
        <v>8.5652528365781883E-2</v>
      </c>
      <c r="H39" s="90"/>
      <c r="I39" s="90"/>
      <c r="J39" s="90"/>
      <c r="K39" s="90"/>
      <c r="L39" s="90"/>
      <c r="M39" s="90"/>
      <c r="N39" s="90"/>
      <c r="O39" s="90"/>
      <c r="P39" s="89"/>
    </row>
    <row r="40" spans="2:18">
      <c r="B40" s="10"/>
      <c r="C40" s="7" t="s">
        <v>68</v>
      </c>
      <c r="D40" s="90">
        <v>9.4847848872225887E-2</v>
      </c>
      <c r="E40" s="90">
        <v>9.7214517454516786E-2</v>
      </c>
      <c r="F40" s="90">
        <v>0.11362087967349736</v>
      </c>
      <c r="G40" s="90">
        <v>9.3382647888973977E-2</v>
      </c>
      <c r="H40" s="90"/>
      <c r="I40" s="90"/>
      <c r="J40" s="90"/>
      <c r="K40" s="90"/>
      <c r="L40" s="90"/>
      <c r="M40" s="90"/>
      <c r="N40" s="90"/>
      <c r="O40" s="90"/>
      <c r="P40" s="89"/>
    </row>
    <row r="41" spans="2:18">
      <c r="B41" s="10"/>
      <c r="C41" s="7" t="s">
        <v>67</v>
      </c>
      <c r="D41" s="90">
        <v>7.2434144981437881E-2</v>
      </c>
      <c r="E41" s="90">
        <v>8.1157609497065727E-2</v>
      </c>
      <c r="F41" s="90">
        <v>9.0462904094313873E-2</v>
      </c>
      <c r="G41" s="90">
        <v>8.2345776138079599E-2</v>
      </c>
      <c r="H41" s="90"/>
      <c r="I41" s="90"/>
      <c r="J41" s="90"/>
      <c r="K41" s="90"/>
      <c r="L41" s="90"/>
      <c r="M41" s="90"/>
      <c r="N41" s="90"/>
      <c r="O41" s="90"/>
      <c r="P41" s="89"/>
    </row>
    <row r="42" spans="2:18">
      <c r="B42" s="10"/>
      <c r="P42" s="88"/>
    </row>
    <row r="43" spans="2:18">
      <c r="B43" s="10"/>
      <c r="C43" s="67" t="s">
        <v>66</v>
      </c>
      <c r="D43" s="87">
        <f>+VLOOKUP(D22,'Detalhe Oferta'!$K$12:$L$23,2,0)</f>
        <v>0.1845772245917317</v>
      </c>
      <c r="E43" s="87">
        <f>+VLOOKUP(E22,'Detalhe Oferta'!$K$12:$L$23,2,0)</f>
        <v>0.18476026153853772</v>
      </c>
      <c r="F43" s="87">
        <f>+VLOOKUP(F22,'Detalhe Oferta'!$K$12:$L$23,2,0)</f>
        <v>0.20149426548587407</v>
      </c>
      <c r="G43" s="87">
        <f>+VLOOKUP(G22,'Detalhe Oferta'!$K$12:$L$23,2,0)</f>
        <v>0.18713552000940614</v>
      </c>
      <c r="H43" s="87" t="str">
        <f>+VLOOKUP(H22,'Detalhe Oferta'!$K$12:$L$23,2,0)</f>
        <v/>
      </c>
      <c r="I43" s="87" t="str">
        <f>+VLOOKUP(I22,'Detalhe Oferta'!$K$12:$L$23,2,0)</f>
        <v/>
      </c>
      <c r="J43" s="87" t="str">
        <f>+VLOOKUP(J22,'Detalhe Oferta'!$K$12:$L$23,2,0)</f>
        <v/>
      </c>
      <c r="K43" s="87" t="str">
        <f>+VLOOKUP(K22,'Detalhe Oferta'!$K$12:$L$23,2,0)</f>
        <v/>
      </c>
      <c r="L43" s="87" t="str">
        <f>+VLOOKUP(L22,'Detalhe Oferta'!$K$12:$L$23,2,0)</f>
        <v/>
      </c>
      <c r="M43" s="87" t="str">
        <f>+VLOOKUP(M22,'Detalhe Oferta'!$K$12:$L$23,2,0)</f>
        <v/>
      </c>
      <c r="N43" s="87" t="str">
        <f>+VLOOKUP(N22,'Detalhe Oferta'!$K$12:$L$23,2,0)</f>
        <v/>
      </c>
      <c r="O43" s="87" t="str">
        <f>+VLOOKUP(O22,'Detalhe Oferta'!$K$12:$L$23,2,0)</f>
        <v/>
      </c>
    </row>
    <row r="44" spans="2:18">
      <c r="B44" s="10"/>
      <c r="J44" s="86"/>
      <c r="M44" s="2"/>
      <c r="N44" s="2"/>
      <c r="O44" s="2"/>
      <c r="P44" s="2"/>
      <c r="Q44" s="2"/>
      <c r="R44" s="2"/>
    </row>
    <row r="45" spans="2:18">
      <c r="B45" s="10"/>
      <c r="D45" s="85"/>
      <c r="M45" s="2"/>
      <c r="N45" s="2"/>
      <c r="O45" s="2"/>
      <c r="P45" s="2"/>
      <c r="Q45" s="2"/>
      <c r="R45" s="2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1"/>
  </sheetPr>
  <dimension ref="B5:Q96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5" spans="2:17" ht="20.25">
      <c r="D5" s="108" t="s">
        <v>334</v>
      </c>
      <c r="M5" s="48" t="str">
        <f>+'Validações Mensal'!L2</f>
        <v>Abril de 2009</v>
      </c>
    </row>
    <row r="7" spans="2:17">
      <c r="B7" s="1"/>
      <c r="D7" s="137" t="s">
        <v>333</v>
      </c>
      <c r="E7" s="136"/>
      <c r="F7" s="136"/>
      <c r="G7" s="123"/>
      <c r="H7" s="123"/>
      <c r="I7" s="123"/>
      <c r="J7" s="123"/>
      <c r="K7" s="123"/>
      <c r="L7" s="123"/>
      <c r="M7" s="123"/>
    </row>
    <row r="8" spans="2:17">
      <c r="B8" s="1"/>
      <c r="D8" s="117"/>
      <c r="E8" s="116" t="s">
        <v>104</v>
      </c>
      <c r="F8" s="65" t="s">
        <v>103</v>
      </c>
      <c r="G8" s="115" t="s">
        <v>102</v>
      </c>
      <c r="H8" s="65" t="s">
        <v>103</v>
      </c>
      <c r="I8" s="115" t="s">
        <v>102</v>
      </c>
      <c r="J8" s="114" t="s">
        <v>101</v>
      </c>
      <c r="K8" s="65"/>
      <c r="L8" s="65" t="s">
        <v>332</v>
      </c>
      <c r="M8" s="115" t="s">
        <v>102</v>
      </c>
    </row>
    <row r="9" spans="2:17">
      <c r="B9" s="1"/>
      <c r="D9" s="135" t="s">
        <v>331</v>
      </c>
      <c r="E9" s="132">
        <v>15649</v>
      </c>
      <c r="F9" s="134">
        <v>41.397856007732059</v>
      </c>
      <c r="G9" s="120">
        <v>22.680884725639658</v>
      </c>
      <c r="H9" s="134">
        <v>41.312503046995069</v>
      </c>
      <c r="I9" s="120">
        <v>22.727744163356746</v>
      </c>
      <c r="J9" s="110">
        <v>-2.061772491818159E-3</v>
      </c>
      <c r="L9" s="112">
        <v>41.355179527363561</v>
      </c>
      <c r="M9" s="120">
        <v>22.704290266198207</v>
      </c>
    </row>
    <row r="10" spans="2:17">
      <c r="D10" s="135" t="s">
        <v>330</v>
      </c>
      <c r="E10" s="132">
        <v>33617</v>
      </c>
      <c r="F10" s="134">
        <v>61.958545278490881</v>
      </c>
      <c r="G10" s="120">
        <v>32.554347280652102</v>
      </c>
      <c r="H10" s="134">
        <v>62.252209161485119</v>
      </c>
      <c r="I10" s="120">
        <v>32.400777854610048</v>
      </c>
      <c r="J10" s="110">
        <v>4.7396833104178526E-3</v>
      </c>
      <c r="L10" s="112">
        <v>62.105377219988</v>
      </c>
      <c r="M10" s="120">
        <v>32.477381030234561</v>
      </c>
    </row>
    <row r="11" spans="2:17">
      <c r="D11" s="135" t="s">
        <v>329</v>
      </c>
      <c r="E11" s="132">
        <v>20799</v>
      </c>
      <c r="F11" s="134">
        <v>44.833679221759773</v>
      </c>
      <c r="G11" s="111">
        <v>27.8348781911773</v>
      </c>
      <c r="H11" s="134">
        <v>44.834066172907626</v>
      </c>
      <c r="I11" s="120">
        <v>27.834637955593383</v>
      </c>
      <c r="J11" s="110">
        <v>8.6308140345714435E-6</v>
      </c>
      <c r="L11" s="112">
        <v>44.833872697333703</v>
      </c>
      <c r="M11" s="120">
        <v>27.834758072866986</v>
      </c>
    </row>
    <row r="12" spans="2:17">
      <c r="D12" s="133" t="s">
        <v>328</v>
      </c>
      <c r="E12" s="132">
        <v>8024</v>
      </c>
      <c r="F12" s="134">
        <v>23.637739186332738</v>
      </c>
      <c r="G12" s="120">
        <v>20.36743007463112</v>
      </c>
      <c r="H12" s="134">
        <v>23.562178184394089</v>
      </c>
      <c r="I12" s="120">
        <v>20.432745913061279</v>
      </c>
      <c r="J12" s="110">
        <v>-3.1966255885562678E-3</v>
      </c>
      <c r="L12" s="112">
        <v>23.599958685363411</v>
      </c>
      <c r="M12" s="120">
        <v>20.400035712714484</v>
      </c>
    </row>
    <row r="13" spans="2:17">
      <c r="D13" s="133" t="s">
        <v>327</v>
      </c>
      <c r="E13" s="132">
        <v>16908</v>
      </c>
      <c r="F13" s="134">
        <v>36.937389484026255</v>
      </c>
      <c r="G13" s="120">
        <v>27.464853747683406</v>
      </c>
      <c r="H13" s="134">
        <v>36.858828350017227</v>
      </c>
      <c r="I13" s="120">
        <v>27.523392506303743</v>
      </c>
      <c r="J13" s="110">
        <v>-2.1268729357011296E-3</v>
      </c>
      <c r="L13" s="112">
        <v>36.898108917021744</v>
      </c>
      <c r="M13" s="120">
        <v>27.494091967732327</v>
      </c>
    </row>
    <row r="14" spans="2:17">
      <c r="D14" s="133" t="s">
        <v>0</v>
      </c>
      <c r="E14" s="132">
        <v>60279</v>
      </c>
      <c r="F14" s="131">
        <v>132.88185894907485</v>
      </c>
      <c r="G14" s="130">
        <v>27.217710743993024</v>
      </c>
      <c r="H14" s="131">
        <v>135.06416500190352</v>
      </c>
      <c r="I14" s="130">
        <v>26.77793921095968</v>
      </c>
      <c r="J14" s="129"/>
      <c r="K14" s="128"/>
      <c r="L14" s="127">
        <v>133.97301197548919</v>
      </c>
      <c r="M14" s="120">
        <v>26.99603410171666</v>
      </c>
    </row>
    <row r="15" spans="2:17">
      <c r="F15" s="126"/>
      <c r="Q15" s="125"/>
    </row>
    <row r="16" spans="2:17">
      <c r="D16" s="124" t="s">
        <v>326</v>
      </c>
      <c r="E16" s="124"/>
      <c r="F16" s="124"/>
      <c r="G16" s="124"/>
      <c r="H16" s="124"/>
      <c r="I16" s="124"/>
      <c r="J16" s="124"/>
      <c r="L16" s="123" t="s">
        <v>325</v>
      </c>
      <c r="M16" s="123"/>
    </row>
    <row r="17" spans="2:13">
      <c r="B17" s="1"/>
      <c r="D17" s="117" t="s">
        <v>324</v>
      </c>
      <c r="E17" s="122" t="s">
        <v>104</v>
      </c>
      <c r="F17" s="65" t="s">
        <v>103</v>
      </c>
      <c r="G17" s="115" t="s">
        <v>102</v>
      </c>
      <c r="H17" s="65" t="s">
        <v>103</v>
      </c>
      <c r="I17" s="115" t="s">
        <v>102</v>
      </c>
      <c r="J17" s="114" t="s">
        <v>101</v>
      </c>
      <c r="L17" s="65"/>
      <c r="M17" s="121" t="s">
        <v>323</v>
      </c>
    </row>
    <row r="18" spans="2:13">
      <c r="B18" s="1"/>
      <c r="C18" t="s">
        <v>321</v>
      </c>
      <c r="D18" s="7" t="s">
        <v>322</v>
      </c>
      <c r="E18" s="113">
        <v>1166</v>
      </c>
      <c r="F18" s="112">
        <v>1.7875706296885656</v>
      </c>
      <c r="G18" s="111">
        <v>31.385438454386566</v>
      </c>
      <c r="H18" s="112">
        <v>1.8277821342788514</v>
      </c>
      <c r="I18" s="111">
        <v>30.829288099199438</v>
      </c>
      <c r="J18" s="110">
        <v>1.8039675564275104E-2</v>
      </c>
      <c r="K18" t="s">
        <v>321</v>
      </c>
      <c r="L18" s="7" t="s">
        <v>320</v>
      </c>
      <c r="M18" s="112">
        <v>3.8642840430990248</v>
      </c>
    </row>
    <row r="19" spans="2:13">
      <c r="B19" s="1"/>
      <c r="C19" t="s">
        <v>318</v>
      </c>
      <c r="D19" s="7" t="s">
        <v>319</v>
      </c>
      <c r="E19" s="113">
        <v>951</v>
      </c>
      <c r="F19" s="112">
        <v>0.94288209067151452</v>
      </c>
      <c r="G19" s="111">
        <v>31.786326095727052</v>
      </c>
      <c r="H19" s="112">
        <v>0.90935679122386015</v>
      </c>
      <c r="I19" s="111">
        <v>32.391261631199221</v>
      </c>
      <c r="J19" s="110">
        <v>-1.8675886798107832E-2</v>
      </c>
      <c r="K19" t="s">
        <v>318</v>
      </c>
      <c r="L19" s="7" t="s">
        <v>317</v>
      </c>
      <c r="M19" s="112">
        <v>0.88297711941659085</v>
      </c>
    </row>
    <row r="20" spans="2:13">
      <c r="B20" s="86"/>
      <c r="C20" t="s">
        <v>315</v>
      </c>
      <c r="D20" s="7" t="s">
        <v>316</v>
      </c>
      <c r="E20" s="113">
        <v>574</v>
      </c>
      <c r="F20" s="112">
        <v>0.45614998295648224</v>
      </c>
      <c r="G20" s="111">
        <v>26.74809561146612</v>
      </c>
      <c r="H20" s="112">
        <v>0.4427703839122486</v>
      </c>
      <c r="I20" s="111">
        <v>27.028963581927698</v>
      </c>
      <c r="J20" s="110">
        <v>-1.0391370339089656E-2</v>
      </c>
      <c r="K20" t="s">
        <v>315</v>
      </c>
      <c r="L20" s="7" t="s">
        <v>314</v>
      </c>
      <c r="M20" s="112">
        <v>0.82148172961886845</v>
      </c>
    </row>
    <row r="21" spans="2:13">
      <c r="B21" s="1"/>
      <c r="C21" t="s">
        <v>312</v>
      </c>
      <c r="D21" s="7" t="s">
        <v>313</v>
      </c>
      <c r="E21" s="113">
        <v>680</v>
      </c>
      <c r="F21" s="112">
        <v>0.61741198500170447</v>
      </c>
      <c r="G21" s="111">
        <v>27.841603103535036</v>
      </c>
      <c r="H21" s="112">
        <v>0.61900554324231694</v>
      </c>
      <c r="I21" s="111">
        <v>27.811360147052255</v>
      </c>
      <c r="J21" s="110">
        <v>1.0874317661153654E-3</v>
      </c>
      <c r="K21" t="s">
        <v>312</v>
      </c>
      <c r="L21" s="7" t="s">
        <v>311</v>
      </c>
      <c r="M21" s="112">
        <v>0.8413549048649881</v>
      </c>
    </row>
    <row r="22" spans="2:13">
      <c r="B22" s="1"/>
      <c r="C22" t="s">
        <v>309</v>
      </c>
      <c r="D22" s="7" t="s">
        <v>310</v>
      </c>
      <c r="E22" s="113">
        <v>452</v>
      </c>
      <c r="F22" s="112">
        <v>0.35996253153050783</v>
      </c>
      <c r="G22" s="111">
        <v>21.253834739568433</v>
      </c>
      <c r="H22" s="112">
        <v>0.39017600365588945</v>
      </c>
      <c r="I22" s="111">
        <v>20.762223157575029</v>
      </c>
      <c r="J22" s="110">
        <v>2.3678176381320748E-2</v>
      </c>
      <c r="K22" t="s">
        <v>309</v>
      </c>
      <c r="L22" s="7" t="s">
        <v>308</v>
      </c>
      <c r="M22" s="112">
        <v>0.85468684060612965</v>
      </c>
    </row>
    <row r="23" spans="2:13">
      <c r="B23" s="1"/>
      <c r="C23" t="s">
        <v>306</v>
      </c>
      <c r="D23" s="7" t="s">
        <v>307</v>
      </c>
      <c r="E23" s="113">
        <v>857</v>
      </c>
      <c r="F23" s="112">
        <v>1.9998722364774708</v>
      </c>
      <c r="G23" s="111">
        <v>17.519111975996651</v>
      </c>
      <c r="H23" s="112">
        <v>1.2583669463534721</v>
      </c>
      <c r="I23" s="111">
        <v>23.4411863508317</v>
      </c>
      <c r="J23" s="110">
        <v>-0.25263543773777186</v>
      </c>
      <c r="K23" t="s">
        <v>306</v>
      </c>
      <c r="L23" s="7" t="s">
        <v>305</v>
      </c>
      <c r="M23" s="112">
        <v>0.97739815308844646</v>
      </c>
    </row>
    <row r="24" spans="2:13">
      <c r="B24" s="1"/>
      <c r="C24" t="s">
        <v>303</v>
      </c>
      <c r="D24" s="7" t="s">
        <v>304</v>
      </c>
      <c r="E24" s="113">
        <v>461</v>
      </c>
      <c r="F24" s="112">
        <v>0.40257561576354678</v>
      </c>
      <c r="G24" s="111">
        <v>21.354737111694995</v>
      </c>
      <c r="H24" s="112">
        <v>0.3788090675966766</v>
      </c>
      <c r="I24" s="111">
        <v>21.753895444708956</v>
      </c>
      <c r="J24" s="110">
        <v>-1.8348820974546265E-2</v>
      </c>
      <c r="K24" t="s">
        <v>303</v>
      </c>
      <c r="L24" s="7" t="s">
        <v>302</v>
      </c>
      <c r="M24" s="112">
        <v>0.89301792438311167</v>
      </c>
    </row>
    <row r="25" spans="2:13">
      <c r="B25" s="1"/>
      <c r="C25" t="s">
        <v>300</v>
      </c>
      <c r="D25" s="7" t="s">
        <v>301</v>
      </c>
      <c r="E25" s="113">
        <v>627</v>
      </c>
      <c r="F25" s="112">
        <v>0.64561935960591144</v>
      </c>
      <c r="G25" s="111">
        <v>24.273211900824943</v>
      </c>
      <c r="H25" s="112">
        <v>0.64111816186275516</v>
      </c>
      <c r="I25" s="111">
        <v>24.343913125717428</v>
      </c>
      <c r="J25" s="110">
        <v>-2.9042670554798589E-3</v>
      </c>
      <c r="K25" t="s">
        <v>300</v>
      </c>
      <c r="L25" s="7" t="s">
        <v>299</v>
      </c>
      <c r="M25" s="112">
        <v>0.89235676396655206</v>
      </c>
    </row>
    <row r="26" spans="2:13">
      <c r="B26" s="1"/>
      <c r="C26" t="s">
        <v>297</v>
      </c>
      <c r="D26" s="7" t="s">
        <v>298</v>
      </c>
      <c r="E26" s="113">
        <v>872</v>
      </c>
      <c r="F26" s="112">
        <v>1.1196004433497535</v>
      </c>
      <c r="G26" s="111">
        <v>25.942396196007575</v>
      </c>
      <c r="H26" s="112">
        <v>1.1153951379628682</v>
      </c>
      <c r="I26" s="111">
        <v>25.996603336659465</v>
      </c>
      <c r="J26" s="110">
        <v>-2.0851624325647355E-3</v>
      </c>
      <c r="K26" t="s">
        <v>297</v>
      </c>
      <c r="L26" s="7" t="s">
        <v>296</v>
      </c>
      <c r="M26" s="112">
        <v>0.91611790899297185</v>
      </c>
    </row>
    <row r="27" spans="2:13">
      <c r="B27" s="1"/>
      <c r="C27" t="s">
        <v>294</v>
      </c>
      <c r="D27" s="7" t="s">
        <v>295</v>
      </c>
      <c r="E27" s="113">
        <v>965</v>
      </c>
      <c r="F27" s="112">
        <v>0.92426497536945806</v>
      </c>
      <c r="G27" s="111">
        <v>32.285526358299485</v>
      </c>
      <c r="H27" s="112">
        <v>0.9430413621909941</v>
      </c>
      <c r="I27" s="111">
        <v>31.951003473205933</v>
      </c>
      <c r="J27" s="110">
        <v>1.046987101278618E-2</v>
      </c>
      <c r="K27" t="s">
        <v>294</v>
      </c>
      <c r="L27" s="7" t="s">
        <v>293</v>
      </c>
      <c r="M27" s="112">
        <v>0.87823304776073474</v>
      </c>
    </row>
    <row r="28" spans="2:13">
      <c r="B28" s="2"/>
      <c r="C28" t="s">
        <v>291</v>
      </c>
      <c r="D28" s="7" t="s">
        <v>292</v>
      </c>
      <c r="E28" s="113">
        <v>621</v>
      </c>
      <c r="F28" s="112">
        <v>0.49854665024630535</v>
      </c>
      <c r="G28" s="111">
        <v>27.657774573243405</v>
      </c>
      <c r="H28" s="112">
        <v>0.47800053338803983</v>
      </c>
      <c r="I28" s="111">
        <v>28.086121751203876</v>
      </c>
      <c r="J28" s="110">
        <v>-1.5251204198105772E-2</v>
      </c>
      <c r="K28" t="s">
        <v>291</v>
      </c>
      <c r="L28" s="7" t="s">
        <v>290</v>
      </c>
      <c r="M28" s="112">
        <v>0.85998354281023948</v>
      </c>
    </row>
    <row r="29" spans="2:13">
      <c r="B29" s="2"/>
      <c r="C29" t="s">
        <v>288</v>
      </c>
      <c r="D29" s="7" t="s">
        <v>289</v>
      </c>
      <c r="E29" s="113">
        <v>744</v>
      </c>
      <c r="F29" s="112">
        <v>0.60440039408866986</v>
      </c>
      <c r="G29" s="111">
        <v>30.355527462913379</v>
      </c>
      <c r="H29" s="112">
        <v>0.61610998153846164</v>
      </c>
      <c r="I29" s="111">
        <v>30.11572780716056</v>
      </c>
      <c r="J29" s="110">
        <v>7.9626053631618454E-3</v>
      </c>
      <c r="K29" t="s">
        <v>288</v>
      </c>
      <c r="L29" s="7" t="s">
        <v>287</v>
      </c>
      <c r="M29" s="112">
        <v>0.83728310249307469</v>
      </c>
    </row>
    <row r="30" spans="2:13">
      <c r="B30" s="1"/>
      <c r="C30" t="s">
        <v>285</v>
      </c>
      <c r="D30" s="7" t="s">
        <v>286</v>
      </c>
      <c r="E30" s="113">
        <v>675</v>
      </c>
      <c r="F30" s="112">
        <v>0.79353665024630538</v>
      </c>
      <c r="G30" s="111">
        <v>21.309830401277853</v>
      </c>
      <c r="H30" s="112">
        <v>0.80146239277652376</v>
      </c>
      <c r="I30" s="111">
        <v>21.221331564777536</v>
      </c>
      <c r="J30" s="110">
        <v>4.170277262299793E-3</v>
      </c>
      <c r="K30" t="s">
        <v>285</v>
      </c>
      <c r="L30" s="7" t="s">
        <v>284</v>
      </c>
      <c r="M30" s="112">
        <v>0.89506085171882999</v>
      </c>
    </row>
    <row r="31" spans="2:13">
      <c r="B31" s="1"/>
      <c r="D31" s="117" t="s">
        <v>283</v>
      </c>
      <c r="E31" s="116" t="s">
        <v>104</v>
      </c>
      <c r="F31" s="65" t="s">
        <v>103</v>
      </c>
      <c r="G31" s="115" t="s">
        <v>102</v>
      </c>
      <c r="H31" s="65" t="s">
        <v>103</v>
      </c>
      <c r="I31" s="115" t="s">
        <v>102</v>
      </c>
      <c r="J31" s="114" t="s">
        <v>101</v>
      </c>
      <c r="K31" t="s">
        <v>281</v>
      </c>
      <c r="L31" s="7" t="s">
        <v>282</v>
      </c>
      <c r="M31" s="112">
        <v>1.3189284782608695</v>
      </c>
    </row>
    <row r="32" spans="2:13">
      <c r="B32" s="1"/>
      <c r="C32" t="s">
        <v>281</v>
      </c>
      <c r="D32" s="7" t="s">
        <v>280</v>
      </c>
      <c r="E32" s="113">
        <v>824</v>
      </c>
      <c r="F32" s="112">
        <v>2.1443000975609752</v>
      </c>
      <c r="G32" s="111">
        <v>16.102381763171653</v>
      </c>
      <c r="H32" s="112">
        <v>2.2148957820163488</v>
      </c>
      <c r="I32" s="111">
        <v>15.740466084284709</v>
      </c>
      <c r="J32" s="110">
        <v>2.2992691382136554E-2</v>
      </c>
      <c r="K32" t="s">
        <v>278</v>
      </c>
      <c r="L32" s="7" t="s">
        <v>279</v>
      </c>
      <c r="M32" s="112">
        <v>0.53317780434782602</v>
      </c>
    </row>
    <row r="33" spans="2:13">
      <c r="B33" s="1"/>
      <c r="C33" t="s">
        <v>278</v>
      </c>
      <c r="D33" s="7" t="s">
        <v>277</v>
      </c>
      <c r="E33" s="113">
        <v>662</v>
      </c>
      <c r="F33" s="112">
        <v>1.8774431219512198</v>
      </c>
      <c r="G33" s="111">
        <v>16.524033602290395</v>
      </c>
      <c r="H33" s="112">
        <v>1.8297499291553134</v>
      </c>
      <c r="I33" s="111">
        <v>16.858523308751685</v>
      </c>
      <c r="J33" s="110">
        <v>-1.9840984903324754E-2</v>
      </c>
      <c r="K33" t="s">
        <v>275</v>
      </c>
      <c r="L33" s="7" t="s">
        <v>276</v>
      </c>
      <c r="M33" s="112">
        <v>0.5194788260869565</v>
      </c>
    </row>
    <row r="34" spans="2:13">
      <c r="B34" s="1"/>
      <c r="C34" t="s">
        <v>275</v>
      </c>
      <c r="D34" s="7" t="s">
        <v>274</v>
      </c>
      <c r="E34" s="113">
        <v>787</v>
      </c>
      <c r="F34" s="112">
        <v>1.5230154146341464</v>
      </c>
      <c r="G34" s="111">
        <v>23.678318775448201</v>
      </c>
      <c r="H34" s="112">
        <v>1.5185451335149862</v>
      </c>
      <c r="I34" s="111">
        <v>23.731515536354127</v>
      </c>
      <c r="J34" s="110">
        <v>-2.2416082455599673E-3</v>
      </c>
      <c r="K34" t="s">
        <v>272</v>
      </c>
      <c r="L34" s="7" t="s">
        <v>273</v>
      </c>
      <c r="M34" s="112">
        <v>0.42294919155933136</v>
      </c>
    </row>
    <row r="35" spans="2:13">
      <c r="B35" s="1"/>
      <c r="C35" t="s">
        <v>272</v>
      </c>
      <c r="D35" s="7" t="s">
        <v>271</v>
      </c>
      <c r="E35" s="113">
        <v>657</v>
      </c>
      <c r="F35" s="112">
        <v>1.5256679967204154</v>
      </c>
      <c r="G35" s="111">
        <v>20.363483423410027</v>
      </c>
      <c r="H35" s="112">
        <v>1.7964275020610059</v>
      </c>
      <c r="I35" s="111">
        <v>17.864769279102706</v>
      </c>
      <c r="J35" s="110">
        <v>0.1398682571977119</v>
      </c>
      <c r="K35" t="s">
        <v>269</v>
      </c>
      <c r="L35" s="7" t="s">
        <v>270</v>
      </c>
      <c r="M35" s="112">
        <v>0.39735103561643836</v>
      </c>
    </row>
    <row r="36" spans="2:13">
      <c r="B36" s="86"/>
      <c r="C36" t="s">
        <v>269</v>
      </c>
      <c r="D36" s="7" t="s">
        <v>268</v>
      </c>
      <c r="E36" s="113">
        <v>724</v>
      </c>
      <c r="F36" s="112">
        <v>2.1390330491803273</v>
      </c>
      <c r="G36" s="111">
        <v>16.898584856933599</v>
      </c>
      <c r="H36" s="112">
        <v>2.1428782417582419</v>
      </c>
      <c r="I36" s="111">
        <v>16.873345411246312</v>
      </c>
      <c r="J36" s="110">
        <v>1.495817520007936E-3</v>
      </c>
      <c r="K36" t="s">
        <v>266</v>
      </c>
      <c r="L36" s="7" t="s">
        <v>267</v>
      </c>
      <c r="M36" s="112">
        <v>0.4658417782656421</v>
      </c>
    </row>
    <row r="37" spans="2:13">
      <c r="B37" s="86"/>
      <c r="C37" t="s">
        <v>266</v>
      </c>
      <c r="D37" s="7" t="s">
        <v>265</v>
      </c>
      <c r="E37" s="113">
        <v>617</v>
      </c>
      <c r="F37" s="112">
        <v>1.2501639408866996</v>
      </c>
      <c r="G37" s="111">
        <v>21.133117466892898</v>
      </c>
      <c r="H37" s="112">
        <v>1.2937460869565216</v>
      </c>
      <c r="I37" s="111">
        <v>20.620106477816236</v>
      </c>
      <c r="J37" s="110">
        <v>2.4879162948483025E-2</v>
      </c>
      <c r="K37" t="s">
        <v>263</v>
      </c>
      <c r="L37" s="7" t="s">
        <v>264</v>
      </c>
      <c r="M37" s="112">
        <v>0.53733615806805701</v>
      </c>
    </row>
    <row r="38" spans="2:13">
      <c r="B38" s="86"/>
      <c r="C38" t="s">
        <v>263</v>
      </c>
      <c r="D38" s="7" t="s">
        <v>262</v>
      </c>
      <c r="E38" s="113">
        <v>536</v>
      </c>
      <c r="F38" s="112">
        <v>1.7327960591133003</v>
      </c>
      <c r="G38" s="111">
        <v>15.014394173275722</v>
      </c>
      <c r="H38" s="112">
        <v>1.8783488387451848</v>
      </c>
      <c r="I38" s="111">
        <v>14.059032711852938</v>
      </c>
      <c r="J38" s="110">
        <v>6.7953569851027851E-2</v>
      </c>
      <c r="K38" t="s">
        <v>260</v>
      </c>
      <c r="L38" s="7" t="s">
        <v>261</v>
      </c>
      <c r="M38" s="112">
        <v>0.28096085420944561</v>
      </c>
    </row>
    <row r="39" spans="2:13">
      <c r="B39" s="86"/>
      <c r="C39" t="s">
        <v>260</v>
      </c>
      <c r="D39" s="7" t="s">
        <v>259</v>
      </c>
      <c r="E39" s="113">
        <v>488</v>
      </c>
      <c r="F39" s="112">
        <v>1.3945184926269798</v>
      </c>
      <c r="G39" s="111">
        <v>16.247157436352975</v>
      </c>
      <c r="H39" s="112">
        <v>1.3985827065605272</v>
      </c>
      <c r="I39" s="111">
        <v>16.210599476425433</v>
      </c>
      <c r="J39" s="110">
        <v>2.2551886486805728E-3</v>
      </c>
      <c r="K39" t="s">
        <v>257</v>
      </c>
      <c r="L39" s="7" t="s">
        <v>258</v>
      </c>
      <c r="M39" s="112">
        <v>0.53432496158068055</v>
      </c>
    </row>
    <row r="40" spans="2:13">
      <c r="B40" s="86"/>
      <c r="C40" t="s">
        <v>257</v>
      </c>
      <c r="D40" s="7" t="s">
        <v>256</v>
      </c>
      <c r="E40" s="113">
        <v>709</v>
      </c>
      <c r="F40" s="112">
        <v>1.098223312346017</v>
      </c>
      <c r="G40" s="111">
        <v>31.156029463499515</v>
      </c>
      <c r="H40" s="112">
        <v>1.2576334085281979</v>
      </c>
      <c r="I40" s="111">
        <v>27.898816030394713</v>
      </c>
      <c r="J40" s="110">
        <v>0.1167509556518882</v>
      </c>
      <c r="K40" t="s">
        <v>255</v>
      </c>
      <c r="L40" s="7" t="s">
        <v>254</v>
      </c>
      <c r="M40" s="112">
        <v>6.2206814489571904</v>
      </c>
    </row>
    <row r="41" spans="2:13">
      <c r="B41" s="86"/>
      <c r="D41" s="117" t="s">
        <v>253</v>
      </c>
      <c r="E41" s="116" t="s">
        <v>104</v>
      </c>
      <c r="F41" s="65" t="s">
        <v>103</v>
      </c>
      <c r="G41" s="115" t="s">
        <v>102</v>
      </c>
      <c r="H41" s="65" t="s">
        <v>103</v>
      </c>
      <c r="I41" s="115" t="s">
        <v>102</v>
      </c>
      <c r="J41" s="114" t="s">
        <v>101</v>
      </c>
      <c r="K41" t="s">
        <v>251</v>
      </c>
      <c r="L41" s="7" t="s">
        <v>252</v>
      </c>
      <c r="M41" s="112">
        <v>1.2269233800271124</v>
      </c>
    </row>
    <row r="42" spans="2:13">
      <c r="B42" s="86"/>
      <c r="C42" t="s">
        <v>251</v>
      </c>
      <c r="D42" s="7" t="s">
        <v>250</v>
      </c>
      <c r="E42" s="113">
        <v>687</v>
      </c>
      <c r="F42" s="112">
        <v>1.2025868272125224</v>
      </c>
      <c r="G42" s="111">
        <v>18.19102020735723</v>
      </c>
      <c r="H42" s="112">
        <v>1.4637780162797711</v>
      </c>
      <c r="I42" s="111">
        <v>16.310900390941796</v>
      </c>
      <c r="J42" s="110">
        <v>0.11526769040043616</v>
      </c>
      <c r="K42" t="s">
        <v>249</v>
      </c>
      <c r="L42" s="7" t="s">
        <v>185</v>
      </c>
      <c r="M42" s="112">
        <v>0.89980931605905401</v>
      </c>
    </row>
    <row r="43" spans="2:13">
      <c r="B43" s="86"/>
      <c r="C43" t="s">
        <v>249</v>
      </c>
      <c r="D43" s="7" t="s">
        <v>248</v>
      </c>
      <c r="E43" s="113">
        <v>689</v>
      </c>
      <c r="F43" s="112">
        <v>0.59154437086092715</v>
      </c>
      <c r="G43" s="111">
        <v>27.980981947442828</v>
      </c>
      <c r="H43" s="112">
        <v>0.61833582629674311</v>
      </c>
      <c r="I43" s="111">
        <v>27.482617695301858</v>
      </c>
      <c r="J43" s="110">
        <v>1.8133798521898559E-2</v>
      </c>
      <c r="K43" t="s">
        <v>246</v>
      </c>
      <c r="L43" s="7" t="s">
        <v>247</v>
      </c>
      <c r="M43" s="112">
        <v>0.87196607655502401</v>
      </c>
    </row>
    <row r="44" spans="2:13">
      <c r="B44" s="86"/>
      <c r="C44" t="s">
        <v>246</v>
      </c>
      <c r="D44" s="7" t="s">
        <v>245</v>
      </c>
      <c r="E44" s="113">
        <v>1779</v>
      </c>
      <c r="F44" s="112">
        <v>1.7369017393921158</v>
      </c>
      <c r="G44" s="111">
        <v>41.017982703943609</v>
      </c>
      <c r="H44" s="112">
        <v>1.8559999524517088</v>
      </c>
      <c r="I44" s="111">
        <v>39.222870029002074</v>
      </c>
      <c r="J44" s="110">
        <v>4.5766989351217813E-2</v>
      </c>
      <c r="K44" t="s">
        <v>243</v>
      </c>
      <c r="L44" s="7" t="s">
        <v>244</v>
      </c>
      <c r="M44" s="112">
        <v>0.85877698564593308</v>
      </c>
    </row>
    <row r="45" spans="2:13">
      <c r="C45" t="s">
        <v>243</v>
      </c>
      <c r="D45" s="7" t="s">
        <v>242</v>
      </c>
      <c r="E45" s="113">
        <v>2036</v>
      </c>
      <c r="F45" s="112">
        <v>1.5419999277761061</v>
      </c>
      <c r="G45" s="111">
        <v>52.096654237608902</v>
      </c>
      <c r="H45" s="112">
        <v>1.5893740029717682</v>
      </c>
      <c r="I45" s="111">
        <v>51.064975030362675</v>
      </c>
      <c r="J45" s="110">
        <v>2.0203264696257994E-2</v>
      </c>
      <c r="K45" t="s">
        <v>240</v>
      </c>
      <c r="L45" s="7" t="s">
        <v>241</v>
      </c>
      <c r="M45" s="112">
        <v>0.74696770334928231</v>
      </c>
    </row>
    <row r="46" spans="2:13">
      <c r="C46" t="s">
        <v>240</v>
      </c>
      <c r="D46" s="7" t="s">
        <v>239</v>
      </c>
      <c r="E46" s="113">
        <v>592</v>
      </c>
      <c r="F46" s="112">
        <v>0.75412102317183283</v>
      </c>
      <c r="G46" s="111">
        <v>22.817937031853333</v>
      </c>
      <c r="H46" s="112">
        <v>0.69642508172362561</v>
      </c>
      <c r="I46" s="111">
        <v>23.696205922487501</v>
      </c>
      <c r="J46" s="110">
        <v>-3.7063692538251369E-2</v>
      </c>
      <c r="K46" t="s">
        <v>235</v>
      </c>
      <c r="L46" s="7" t="s">
        <v>238</v>
      </c>
      <c r="M46" s="112">
        <v>0.85813042215649371</v>
      </c>
    </row>
    <row r="47" spans="2:13">
      <c r="D47" s="117" t="s">
        <v>237</v>
      </c>
      <c r="E47" s="116" t="s">
        <v>104</v>
      </c>
      <c r="F47" s="65" t="s">
        <v>103</v>
      </c>
      <c r="G47" s="115" t="s">
        <v>102</v>
      </c>
      <c r="H47" s="65" t="s">
        <v>103</v>
      </c>
      <c r="I47" s="115" t="s">
        <v>102</v>
      </c>
      <c r="J47" s="114" t="s">
        <v>101</v>
      </c>
      <c r="K47" t="s">
        <v>232</v>
      </c>
      <c r="L47" s="7" t="s">
        <v>236</v>
      </c>
      <c r="M47" s="112">
        <v>1.0397849314331808</v>
      </c>
    </row>
    <row r="48" spans="2:13">
      <c r="C48" t="s">
        <v>235</v>
      </c>
      <c r="D48" s="7" t="s">
        <v>234</v>
      </c>
      <c r="E48" s="113">
        <v>961</v>
      </c>
      <c r="F48" s="112">
        <v>1.1538666666666666</v>
      </c>
      <c r="G48" s="111">
        <v>27.420264645160351</v>
      </c>
      <c r="H48" s="112">
        <v>1.2024420605416888</v>
      </c>
      <c r="I48" s="111">
        <v>26.801156009893436</v>
      </c>
      <c r="J48" s="110">
        <v>2.3100072065487698E-2</v>
      </c>
      <c r="K48" t="s">
        <v>229</v>
      </c>
      <c r="L48" s="7" t="s">
        <v>233</v>
      </c>
      <c r="M48" s="112">
        <v>0.68634876041946757</v>
      </c>
    </row>
    <row r="49" spans="2:13">
      <c r="C49" t="s">
        <v>232</v>
      </c>
      <c r="D49" s="7" t="s">
        <v>231</v>
      </c>
      <c r="E49" s="113">
        <v>1147</v>
      </c>
      <c r="F49" s="112">
        <v>1.037843137254902</v>
      </c>
      <c r="G49" s="111">
        <v>36.203713278851744</v>
      </c>
      <c r="H49" s="112">
        <v>1.0916469463621881</v>
      </c>
      <c r="I49" s="111">
        <v>35.207200292697529</v>
      </c>
      <c r="J49" s="110">
        <v>2.8304238277103488E-2</v>
      </c>
      <c r="K49" t="s">
        <v>226</v>
      </c>
      <c r="L49" s="7" t="s">
        <v>230</v>
      </c>
      <c r="M49" s="112">
        <v>0.72910773863941913</v>
      </c>
    </row>
    <row r="50" spans="2:13">
      <c r="C50" t="s">
        <v>229</v>
      </c>
      <c r="D50" s="7" t="s">
        <v>228</v>
      </c>
      <c r="E50" s="113">
        <v>1988</v>
      </c>
      <c r="F50" s="112">
        <v>1.4937482352941176</v>
      </c>
      <c r="G50" s="111">
        <v>54.181818803101955</v>
      </c>
      <c r="H50" s="112">
        <v>1.6014734784917686</v>
      </c>
      <c r="I50" s="111">
        <v>51.654213901101109</v>
      </c>
      <c r="J50" s="110">
        <v>4.8933179136948723E-2</v>
      </c>
      <c r="K50" t="s">
        <v>223</v>
      </c>
      <c r="L50" s="7" t="s">
        <v>227</v>
      </c>
      <c r="M50" s="112">
        <v>0.67616150578112399</v>
      </c>
    </row>
    <row r="51" spans="2:13">
      <c r="C51" t="s">
        <v>226</v>
      </c>
      <c r="D51" s="7" t="s">
        <v>225</v>
      </c>
      <c r="E51" s="113">
        <v>2037</v>
      </c>
      <c r="F51" s="112">
        <v>1.622289411764706</v>
      </c>
      <c r="G51" s="111">
        <v>52.569459566830474</v>
      </c>
      <c r="H51" s="112">
        <v>1.7526237705788636</v>
      </c>
      <c r="I51" s="111">
        <v>49.778874744486664</v>
      </c>
      <c r="J51" s="110">
        <v>5.6059620404595112E-2</v>
      </c>
      <c r="K51" t="s">
        <v>220</v>
      </c>
      <c r="L51" s="7" t="s">
        <v>224</v>
      </c>
      <c r="M51" s="112">
        <v>0.69370170475934401</v>
      </c>
    </row>
    <row r="52" spans="2:13">
      <c r="C52" t="s">
        <v>223</v>
      </c>
      <c r="D52" s="7" t="s">
        <v>222</v>
      </c>
      <c r="E52" s="113">
        <v>1051</v>
      </c>
      <c r="F52" s="112">
        <v>0.87687843137254906</v>
      </c>
      <c r="G52" s="111">
        <v>40.376229195934584</v>
      </c>
      <c r="H52" s="112">
        <v>0.89296135953266054</v>
      </c>
      <c r="I52" s="111">
        <v>39.96468797734785</v>
      </c>
      <c r="J52" s="110">
        <v>1.0297621210504593E-2</v>
      </c>
      <c r="K52" t="s">
        <v>217</v>
      </c>
      <c r="L52" s="7" t="s">
        <v>221</v>
      </c>
      <c r="M52" s="112">
        <v>0.98467882352941172</v>
      </c>
    </row>
    <row r="53" spans="2:13">
      <c r="C53" t="s">
        <v>220</v>
      </c>
      <c r="D53" s="7" t="s">
        <v>219</v>
      </c>
      <c r="E53" s="113">
        <v>2687</v>
      </c>
      <c r="F53" s="112">
        <v>2.1694031372549021</v>
      </c>
      <c r="G53" s="111">
        <v>53.586503222741058</v>
      </c>
      <c r="H53" s="112">
        <v>2.2472022092405735</v>
      </c>
      <c r="I53" s="111">
        <v>52.235741692042346</v>
      </c>
      <c r="J53" s="110">
        <v>2.5858951877474556E-2</v>
      </c>
      <c r="K53" t="s">
        <v>214</v>
      </c>
      <c r="L53" s="7" t="s">
        <v>218</v>
      </c>
      <c r="M53" s="112">
        <v>0.68559865070729065</v>
      </c>
    </row>
    <row r="54" spans="2:13">
      <c r="C54" t="s">
        <v>217</v>
      </c>
      <c r="D54" s="7" t="s">
        <v>216</v>
      </c>
      <c r="E54" s="113">
        <v>777</v>
      </c>
      <c r="F54" s="112">
        <v>0.66421921568627451</v>
      </c>
      <c r="G54" s="111">
        <v>31.093308914522314</v>
      </c>
      <c r="H54" s="112">
        <v>0.6566903529411765</v>
      </c>
      <c r="I54" s="111">
        <v>31.250228535320865</v>
      </c>
      <c r="J54" s="110">
        <v>-5.021391143466114E-3</v>
      </c>
      <c r="K54" t="s">
        <v>211</v>
      </c>
      <c r="L54" s="7" t="s">
        <v>215</v>
      </c>
      <c r="M54" s="112">
        <v>0.88038705882352941</v>
      </c>
    </row>
    <row r="55" spans="2:13">
      <c r="C55" t="s">
        <v>214</v>
      </c>
      <c r="D55" s="7" t="s">
        <v>213</v>
      </c>
      <c r="E55" s="113">
        <v>1539</v>
      </c>
      <c r="F55" s="112">
        <v>1.2840295103373232</v>
      </c>
      <c r="G55" s="111">
        <v>44.672956402874043</v>
      </c>
      <c r="H55" s="112">
        <v>1.2831896409140371</v>
      </c>
      <c r="I55" s="111">
        <v>44.691115229700337</v>
      </c>
      <c r="J55" s="110">
        <v>-4.0631849827332811E-4</v>
      </c>
      <c r="K55" t="s">
        <v>208</v>
      </c>
      <c r="L55" s="7" t="s">
        <v>212</v>
      </c>
      <c r="M55" s="112">
        <v>0.67056784313725493</v>
      </c>
    </row>
    <row r="56" spans="2:13">
      <c r="C56" t="s">
        <v>211</v>
      </c>
      <c r="D56" s="7" t="s">
        <v>210</v>
      </c>
      <c r="E56" s="113">
        <v>859</v>
      </c>
      <c r="F56" s="112">
        <v>0.80521725490196072</v>
      </c>
      <c r="G56" s="111">
        <v>32.605916758119385</v>
      </c>
      <c r="H56" s="112">
        <v>0.83763294117647058</v>
      </c>
      <c r="I56" s="111">
        <v>31.950696152348719</v>
      </c>
      <c r="J56" s="110">
        <v>2.0507240363290213E-2</v>
      </c>
      <c r="K56" t="s">
        <v>205</v>
      </c>
      <c r="L56" s="7" t="s">
        <v>209</v>
      </c>
      <c r="M56" s="112">
        <v>0.67798078431372544</v>
      </c>
    </row>
    <row r="57" spans="2:13">
      <c r="C57" t="s">
        <v>208</v>
      </c>
      <c r="D57" s="7" t="s">
        <v>207</v>
      </c>
      <c r="E57" s="113">
        <v>664</v>
      </c>
      <c r="F57" s="112">
        <v>0.5903282352941176</v>
      </c>
      <c r="G57" s="111">
        <v>31.503969394088482</v>
      </c>
      <c r="H57" s="112">
        <v>0.59457380392156867</v>
      </c>
      <c r="I57" s="111">
        <v>31.398557042334559</v>
      </c>
      <c r="J57" s="110">
        <v>3.3572355446715996E-3</v>
      </c>
      <c r="K57" t="s">
        <v>202</v>
      </c>
      <c r="L57" s="7" t="s">
        <v>206</v>
      </c>
      <c r="M57" s="112">
        <v>0.74553194550408708</v>
      </c>
    </row>
    <row r="58" spans="2:13">
      <c r="C58" t="s">
        <v>205</v>
      </c>
      <c r="D58" s="7" t="s">
        <v>204</v>
      </c>
      <c r="E58" s="113">
        <v>1218</v>
      </c>
      <c r="F58" s="112">
        <v>1.4387607843137256</v>
      </c>
      <c r="G58" s="111">
        <v>33.982523704317785</v>
      </c>
      <c r="H58" s="112">
        <v>1.4529474509803921</v>
      </c>
      <c r="I58" s="111">
        <v>33.759814836367099</v>
      </c>
      <c r="J58" s="110">
        <v>6.5968628391521733E-3</v>
      </c>
      <c r="K58" t="s">
        <v>199</v>
      </c>
      <c r="L58" s="7" t="s">
        <v>203</v>
      </c>
      <c r="M58" s="112">
        <v>0.975417940054496</v>
      </c>
    </row>
    <row r="59" spans="2:13">
      <c r="C59" t="s">
        <v>202</v>
      </c>
      <c r="D59" s="7" t="s">
        <v>201</v>
      </c>
      <c r="E59" s="113">
        <v>671</v>
      </c>
      <c r="F59" s="112">
        <v>0.75164533333333339</v>
      </c>
      <c r="G59" s="111">
        <v>24.973322770358475</v>
      </c>
      <c r="H59" s="112">
        <v>0.77061246673936745</v>
      </c>
      <c r="I59" s="111">
        <v>24.682919974154487</v>
      </c>
      <c r="J59" s="110">
        <v>1.1765333943798861E-2</v>
      </c>
      <c r="K59" t="s">
        <v>196</v>
      </c>
      <c r="L59" s="7" t="s">
        <v>200</v>
      </c>
      <c r="M59" s="112">
        <v>0.72257708991825609</v>
      </c>
    </row>
    <row r="60" spans="2:13">
      <c r="C60" t="s">
        <v>199</v>
      </c>
      <c r="D60" s="7" t="s">
        <v>198</v>
      </c>
      <c r="E60" s="113">
        <v>730</v>
      </c>
      <c r="F60" s="112">
        <v>0.91795294117647053</v>
      </c>
      <c r="G60" s="111">
        <v>24.788470920184807</v>
      </c>
      <c r="H60" s="112">
        <v>0.92904418756815699</v>
      </c>
      <c r="I60" s="111">
        <v>24.63384291666052</v>
      </c>
      <c r="J60" s="110">
        <v>6.2770556769162766E-3</v>
      </c>
      <c r="K60" t="s">
        <v>193</v>
      </c>
      <c r="L60" s="7" t="s">
        <v>197</v>
      </c>
      <c r="M60" s="112">
        <v>0.91168329509906143</v>
      </c>
    </row>
    <row r="61" spans="2:13">
      <c r="B61" s="86"/>
      <c r="C61" t="s">
        <v>196</v>
      </c>
      <c r="D61" s="7" t="s">
        <v>195</v>
      </c>
      <c r="E61" s="113">
        <v>671</v>
      </c>
      <c r="F61" s="112">
        <v>0.83687843137254903</v>
      </c>
      <c r="G61" s="111">
        <v>24.340864623503624</v>
      </c>
      <c r="H61" s="112">
        <v>0.83893661941112319</v>
      </c>
      <c r="I61" s="111">
        <v>24.310613382396646</v>
      </c>
      <c r="J61" s="110">
        <v>1.2443635473584624E-3</v>
      </c>
      <c r="K61" t="s">
        <v>189</v>
      </c>
      <c r="L61" s="7" t="s">
        <v>194</v>
      </c>
      <c r="M61" s="112">
        <v>0.7206466593647316</v>
      </c>
    </row>
    <row r="62" spans="2:13">
      <c r="B62" s="86"/>
      <c r="C62" t="s">
        <v>193</v>
      </c>
      <c r="D62" s="7" t="s">
        <v>192</v>
      </c>
      <c r="E62" s="113">
        <v>563</v>
      </c>
      <c r="F62" s="112">
        <v>0.55609138092756638</v>
      </c>
      <c r="G62" s="111">
        <v>24.616391681585924</v>
      </c>
      <c r="H62" s="112">
        <v>0.66839353990610328</v>
      </c>
      <c r="I62" s="111">
        <v>22.754239465833006</v>
      </c>
      <c r="J62" s="110">
        <v>8.1837594200810937E-2</v>
      </c>
      <c r="K62" t="s">
        <v>191</v>
      </c>
      <c r="L62" s="7" t="s">
        <v>190</v>
      </c>
      <c r="M62" s="112">
        <v>10.283125958378969</v>
      </c>
    </row>
    <row r="63" spans="2:13">
      <c r="B63" s="86"/>
      <c r="C63" t="s">
        <v>189</v>
      </c>
      <c r="D63" s="7" t="s">
        <v>188</v>
      </c>
      <c r="E63" s="113">
        <v>626</v>
      </c>
      <c r="F63" s="112">
        <v>0.96714523313219969</v>
      </c>
      <c r="G63" s="120">
        <v>28.294455365755255</v>
      </c>
      <c r="H63" s="112">
        <v>0.97383050847457631</v>
      </c>
      <c r="I63" s="120">
        <v>28.152675445499604</v>
      </c>
      <c r="J63" s="110">
        <v>5.0361082210506058E-3</v>
      </c>
      <c r="K63" t="s">
        <v>184</v>
      </c>
      <c r="L63" s="7" t="s">
        <v>187</v>
      </c>
      <c r="M63" s="112">
        <v>1.184345297113752</v>
      </c>
    </row>
    <row r="64" spans="2:13">
      <c r="B64" s="86"/>
      <c r="D64" s="117" t="s">
        <v>186</v>
      </c>
      <c r="E64" s="116" t="s">
        <v>104</v>
      </c>
      <c r="F64" s="65" t="s">
        <v>103</v>
      </c>
      <c r="G64" s="115" t="s">
        <v>102</v>
      </c>
      <c r="H64" s="65" t="s">
        <v>103</v>
      </c>
      <c r="I64" s="115" t="s">
        <v>102</v>
      </c>
      <c r="J64" s="114" t="s">
        <v>101</v>
      </c>
      <c r="K64" t="s">
        <v>181</v>
      </c>
      <c r="L64" s="7" t="s">
        <v>185</v>
      </c>
      <c r="M64" s="112">
        <v>1.0072400169563376</v>
      </c>
    </row>
    <row r="65" spans="2:13">
      <c r="B65" s="86"/>
      <c r="C65" t="s">
        <v>184</v>
      </c>
      <c r="D65" s="7" t="s">
        <v>183</v>
      </c>
      <c r="E65" s="113">
        <v>686</v>
      </c>
      <c r="F65" s="112">
        <v>1.2027512940178193</v>
      </c>
      <c r="G65" s="111">
        <v>17.906988457256329</v>
      </c>
      <c r="H65" s="112">
        <v>1.8143205095541399</v>
      </c>
      <c r="I65" s="111">
        <v>14.14377986140031</v>
      </c>
      <c r="J65" s="110">
        <v>0.26606809726487368</v>
      </c>
      <c r="K65" t="s">
        <v>178</v>
      </c>
      <c r="L65" s="7" t="s">
        <v>182</v>
      </c>
      <c r="M65" s="112">
        <v>0.85303396354387451</v>
      </c>
    </row>
    <row r="66" spans="2:13">
      <c r="B66" s="86"/>
      <c r="C66" t="s">
        <v>181</v>
      </c>
      <c r="D66" s="7" t="s">
        <v>180</v>
      </c>
      <c r="E66" s="113">
        <v>914</v>
      </c>
      <c r="F66" s="112">
        <v>0.78701763659466317</v>
      </c>
      <c r="G66" s="111">
        <v>31.936553145925597</v>
      </c>
      <c r="H66" s="112">
        <v>0.95855429783623247</v>
      </c>
      <c r="I66" s="111">
        <v>29.035978693778503</v>
      </c>
      <c r="J66" s="110">
        <v>9.9895873417505943E-2</v>
      </c>
      <c r="K66" t="s">
        <v>175</v>
      </c>
      <c r="L66" s="7" t="s">
        <v>179</v>
      </c>
      <c r="M66" s="112">
        <v>0.86081997456549386</v>
      </c>
    </row>
    <row r="67" spans="2:13">
      <c r="B67" s="86"/>
      <c r="C67" t="s">
        <v>178</v>
      </c>
      <c r="D67" s="7" t="s">
        <v>177</v>
      </c>
      <c r="E67" s="113">
        <v>916</v>
      </c>
      <c r="F67" s="112">
        <v>0.77917844980940276</v>
      </c>
      <c r="G67" s="111">
        <v>33.591967465126764</v>
      </c>
      <c r="H67" s="112">
        <v>0.80373688587187098</v>
      </c>
      <c r="I67" s="111">
        <v>33.095198547830549</v>
      </c>
      <c r="J67" s="110">
        <v>1.5010301768646706E-2</v>
      </c>
      <c r="K67" t="s">
        <v>172</v>
      </c>
      <c r="L67" s="7" t="s">
        <v>176</v>
      </c>
      <c r="M67" s="112">
        <v>0.92538221280203492</v>
      </c>
    </row>
    <row r="68" spans="2:13">
      <c r="B68" s="86"/>
      <c r="C68" t="s">
        <v>175</v>
      </c>
      <c r="D68" s="7" t="s">
        <v>174</v>
      </c>
      <c r="E68" s="113">
        <v>1259</v>
      </c>
      <c r="F68" s="112">
        <v>1.2277448538754765</v>
      </c>
      <c r="G68" s="111">
        <v>35.617862809382558</v>
      </c>
      <c r="H68" s="112">
        <v>1.2377591175222742</v>
      </c>
      <c r="I68" s="111">
        <v>35.450471881140132</v>
      </c>
      <c r="J68" s="110">
        <v>4.7218251086660334E-3</v>
      </c>
      <c r="K68" t="s">
        <v>169</v>
      </c>
      <c r="L68" s="7" t="s">
        <v>173</v>
      </c>
      <c r="M68" s="112">
        <v>0.85649203899957616</v>
      </c>
    </row>
    <row r="69" spans="2:13">
      <c r="B69" s="86"/>
      <c r="C69" t="s">
        <v>172</v>
      </c>
      <c r="D69" s="7" t="s">
        <v>171</v>
      </c>
      <c r="E69" s="113">
        <v>651</v>
      </c>
      <c r="F69" s="112">
        <v>0.65461692503176627</v>
      </c>
      <c r="G69" s="111">
        <v>25.272490455077637</v>
      </c>
      <c r="H69" s="112">
        <v>0.66435991514637249</v>
      </c>
      <c r="I69" s="111">
        <v>25.114173671738609</v>
      </c>
      <c r="J69" s="110">
        <v>6.3038818401253138E-3</v>
      </c>
      <c r="K69" t="s">
        <v>166</v>
      </c>
      <c r="L69" s="7" t="s">
        <v>170</v>
      </c>
      <c r="M69" s="112">
        <v>0.98952905468418817</v>
      </c>
    </row>
    <row r="70" spans="2:13">
      <c r="B70" s="86"/>
      <c r="C70" t="s">
        <v>169</v>
      </c>
      <c r="D70" s="7" t="s">
        <v>168</v>
      </c>
      <c r="E70" s="113">
        <v>1419</v>
      </c>
      <c r="F70" s="112">
        <v>1.4442083862770012</v>
      </c>
      <c r="G70" s="111">
        <v>35.966255088972886</v>
      </c>
      <c r="H70" s="112">
        <v>1.4373973695375477</v>
      </c>
      <c r="I70" s="111">
        <v>36.07003662764955</v>
      </c>
      <c r="J70" s="110">
        <v>-2.8772229911491198E-3</v>
      </c>
      <c r="K70" t="s">
        <v>163</v>
      </c>
      <c r="L70" s="7" t="s">
        <v>167</v>
      </c>
      <c r="M70" s="112">
        <v>3.995600105540897</v>
      </c>
    </row>
    <row r="71" spans="2:13">
      <c r="B71" s="86"/>
      <c r="C71" t="s">
        <v>166</v>
      </c>
      <c r="D71" s="7" t="s">
        <v>165</v>
      </c>
      <c r="E71" s="113">
        <v>825</v>
      </c>
      <c r="F71" s="112">
        <v>1.4861391613722998</v>
      </c>
      <c r="G71" s="111">
        <v>12.441237954934216</v>
      </c>
      <c r="H71" s="112">
        <v>1.4505632583792956</v>
      </c>
      <c r="I71" s="111">
        <v>12.553485970399754</v>
      </c>
      <c r="J71" s="110">
        <v>-8.941581305002444E-3</v>
      </c>
      <c r="K71" t="s">
        <v>160</v>
      </c>
      <c r="L71" s="7" t="s">
        <v>164</v>
      </c>
      <c r="M71" s="118">
        <v>0.8520134609039921</v>
      </c>
    </row>
    <row r="72" spans="2:13">
      <c r="B72" s="86"/>
      <c r="C72" t="s">
        <v>163</v>
      </c>
      <c r="D72" s="7" t="s">
        <v>162</v>
      </c>
      <c r="E72" s="113">
        <v>1196</v>
      </c>
      <c r="F72" s="118">
        <v>1.7200695652173912</v>
      </c>
      <c r="G72" s="111">
        <v>17.317119036869318</v>
      </c>
      <c r="H72" s="118">
        <v>1.7766309114927346</v>
      </c>
      <c r="I72" s="111">
        <v>17.083933917240465</v>
      </c>
      <c r="J72" s="110">
        <v>1.3649380801779687E-2</v>
      </c>
      <c r="K72" t="s">
        <v>157</v>
      </c>
      <c r="L72" s="7" t="s">
        <v>161</v>
      </c>
      <c r="M72" s="118">
        <v>0.79487904981854174</v>
      </c>
    </row>
    <row r="73" spans="2:13">
      <c r="B73" s="86"/>
      <c r="C73" t="s">
        <v>160</v>
      </c>
      <c r="D73" s="7" t="s">
        <v>159</v>
      </c>
      <c r="E73" s="113">
        <v>1118</v>
      </c>
      <c r="F73" s="118">
        <v>1.5642782608695653</v>
      </c>
      <c r="G73" s="111">
        <v>28.093693197860969</v>
      </c>
      <c r="H73" s="118">
        <v>1.6076415069398546</v>
      </c>
      <c r="I73" s="111">
        <v>27.592586758984837</v>
      </c>
      <c r="J73" s="110">
        <v>1.8160908335749237E-2</v>
      </c>
      <c r="K73" t="s">
        <v>153</v>
      </c>
      <c r="L73" s="7" t="s">
        <v>158</v>
      </c>
      <c r="M73" s="118">
        <v>0.97644969976905294</v>
      </c>
    </row>
    <row r="74" spans="2:13">
      <c r="B74" s="86"/>
      <c r="C74" t="s">
        <v>157</v>
      </c>
      <c r="D74" s="7" t="s">
        <v>156</v>
      </c>
      <c r="E74" s="113">
        <v>1468</v>
      </c>
      <c r="F74" s="118">
        <v>1.4218254545454547</v>
      </c>
      <c r="G74" s="111">
        <v>38.171349177830024</v>
      </c>
      <c r="H74" s="118">
        <v>1.2307184137475216</v>
      </c>
      <c r="I74" s="111">
        <v>41.618180074459808</v>
      </c>
      <c r="J74" s="110">
        <v>-8.2820317718434566E-2</v>
      </c>
      <c r="K74" t="s">
        <v>155</v>
      </c>
      <c r="L74" s="7" t="s">
        <v>154</v>
      </c>
      <c r="M74" s="118">
        <v>8.1967451006268561</v>
      </c>
    </row>
    <row r="75" spans="2:13">
      <c r="B75" s="86"/>
      <c r="C75" t="s">
        <v>153</v>
      </c>
      <c r="D75" s="7" t="s">
        <v>152</v>
      </c>
      <c r="E75" s="113">
        <v>702</v>
      </c>
      <c r="F75" s="118">
        <v>0.61330055335968381</v>
      </c>
      <c r="G75" s="119">
        <v>38.237883462286263</v>
      </c>
      <c r="H75" s="118">
        <v>0.65083441110376739</v>
      </c>
      <c r="I75" s="119">
        <v>36.977882927228023</v>
      </c>
      <c r="J75" s="110">
        <v>3.4074436806939445E-2</v>
      </c>
      <c r="K75" t="s">
        <v>148</v>
      </c>
      <c r="L75" s="7" t="s">
        <v>151</v>
      </c>
      <c r="M75" s="118">
        <v>1.9436588412664226</v>
      </c>
    </row>
    <row r="76" spans="2:13">
      <c r="B76" s="86"/>
      <c r="D76" s="117" t="s">
        <v>150</v>
      </c>
      <c r="E76" s="116" t="s">
        <v>104</v>
      </c>
      <c r="F76" s="65" t="s">
        <v>103</v>
      </c>
      <c r="G76" s="115" t="s">
        <v>102</v>
      </c>
      <c r="H76" s="65" t="s">
        <v>103</v>
      </c>
      <c r="I76" s="115" t="s">
        <v>102</v>
      </c>
      <c r="J76" s="114" t="s">
        <v>101</v>
      </c>
      <c r="K76" t="s">
        <v>145</v>
      </c>
      <c r="L76" s="7" t="s">
        <v>149</v>
      </c>
      <c r="M76" s="112">
        <v>0.89514829465978185</v>
      </c>
    </row>
    <row r="77" spans="2:13">
      <c r="B77" s="86"/>
      <c r="C77" t="s">
        <v>148</v>
      </c>
      <c r="D77" s="7" t="s">
        <v>147</v>
      </c>
      <c r="E77" s="113">
        <v>716</v>
      </c>
      <c r="F77" s="112">
        <v>1.4337441333716585</v>
      </c>
      <c r="G77" s="111">
        <v>22.83505159157869</v>
      </c>
      <c r="H77" s="112">
        <v>1.1022521417300244</v>
      </c>
      <c r="I77" s="111">
        <v>27.719235570625422</v>
      </c>
      <c r="J77" s="110">
        <v>-0.17620197233081669</v>
      </c>
      <c r="K77" t="s">
        <v>142</v>
      </c>
      <c r="L77" s="7" t="s">
        <v>146</v>
      </c>
      <c r="M77" s="112">
        <v>0.96267426602541095</v>
      </c>
    </row>
    <row r="78" spans="2:13">
      <c r="B78" s="1"/>
      <c r="C78" t="s">
        <v>145</v>
      </c>
      <c r="D78" s="7" t="s">
        <v>144</v>
      </c>
      <c r="E78" s="113">
        <v>405</v>
      </c>
      <c r="F78" s="112">
        <v>0.49620907615807386</v>
      </c>
      <c r="G78" s="111">
        <v>24.858159923317487</v>
      </c>
      <c r="H78" s="112">
        <v>0.72178095859997382</v>
      </c>
      <c r="I78" s="111">
        <v>20.197518572285688</v>
      </c>
      <c r="J78" s="110">
        <v>0.2307531657590336</v>
      </c>
      <c r="K78" t="s">
        <v>139</v>
      </c>
      <c r="L78" s="7" t="s">
        <v>143</v>
      </c>
      <c r="M78" s="112">
        <v>0.96727603073167223</v>
      </c>
    </row>
    <row r="79" spans="2:13">
      <c r="B79" s="1"/>
      <c r="C79" t="s">
        <v>142</v>
      </c>
      <c r="D79" s="7" t="s">
        <v>141</v>
      </c>
      <c r="E79" s="113">
        <v>488</v>
      </c>
      <c r="F79" s="112">
        <v>0.61907168726645589</v>
      </c>
      <c r="G79" s="111">
        <v>18.484301941790548</v>
      </c>
      <c r="H79" s="112">
        <v>0.60632508246092076</v>
      </c>
      <c r="I79" s="111">
        <v>18.634249155781799</v>
      </c>
      <c r="J79" s="110">
        <v>-8.0468610641457605E-3</v>
      </c>
      <c r="K79" t="s">
        <v>136</v>
      </c>
      <c r="L79" s="7" t="s">
        <v>140</v>
      </c>
      <c r="M79" s="112">
        <v>1.0558766137718101</v>
      </c>
    </row>
    <row r="80" spans="2:13">
      <c r="B80" s="1"/>
      <c r="C80" t="s">
        <v>139</v>
      </c>
      <c r="D80" s="7" t="s">
        <v>138</v>
      </c>
      <c r="E80" s="113">
        <v>420</v>
      </c>
      <c r="F80" s="112">
        <v>0.60301573317998847</v>
      </c>
      <c r="G80" s="111">
        <v>15.607657621764844</v>
      </c>
      <c r="H80" s="112">
        <v>0.43707398077750687</v>
      </c>
      <c r="I80" s="111">
        <v>17.395502522109513</v>
      </c>
      <c r="J80" s="110">
        <v>-0.10277627208942863</v>
      </c>
      <c r="K80" t="s">
        <v>133</v>
      </c>
      <c r="L80" s="7" t="s">
        <v>137</v>
      </c>
      <c r="M80" s="112">
        <v>0.92887669801162864</v>
      </c>
    </row>
    <row r="81" spans="2:13">
      <c r="B81" s="1"/>
      <c r="C81" t="s">
        <v>136</v>
      </c>
      <c r="D81" s="7" t="s">
        <v>135</v>
      </c>
      <c r="E81" s="113">
        <v>796</v>
      </c>
      <c r="F81" s="112">
        <v>2.1309847038527887</v>
      </c>
      <c r="G81" s="111">
        <v>15.291218177811736</v>
      </c>
      <c r="H81" s="112">
        <v>2.163701735762444</v>
      </c>
      <c r="I81" s="111">
        <v>15.132703967776933</v>
      </c>
      <c r="J81" s="110">
        <v>1.0474942903286655E-2</v>
      </c>
      <c r="K81" t="s">
        <v>130</v>
      </c>
      <c r="L81" s="7" t="s">
        <v>134</v>
      </c>
      <c r="M81" s="112">
        <v>0.9215576196970785</v>
      </c>
    </row>
    <row r="82" spans="2:13">
      <c r="B82" s="2"/>
      <c r="C82" t="s">
        <v>133</v>
      </c>
      <c r="D82" s="7" t="s">
        <v>132</v>
      </c>
      <c r="E82" s="113">
        <v>443</v>
      </c>
      <c r="F82" s="112">
        <v>0.38085868352974994</v>
      </c>
      <c r="G82" s="111">
        <v>20.351038689668297</v>
      </c>
      <c r="H82" s="112">
        <v>0.42434505664706734</v>
      </c>
      <c r="I82" s="111">
        <v>19.695275767723224</v>
      </c>
      <c r="J82" s="110">
        <v>3.3295442505036688E-2</v>
      </c>
      <c r="K82" t="s">
        <v>127</v>
      </c>
      <c r="L82" s="7" t="s">
        <v>131</v>
      </c>
      <c r="M82" s="112">
        <v>1.1643322533136966</v>
      </c>
    </row>
    <row r="83" spans="2:13">
      <c r="B83" s="1"/>
      <c r="C83" t="s">
        <v>130</v>
      </c>
      <c r="D83" s="7" t="s">
        <v>129</v>
      </c>
      <c r="E83" s="113">
        <v>450</v>
      </c>
      <c r="F83" s="112">
        <v>0.42152968094279969</v>
      </c>
      <c r="G83" s="111">
        <v>18.436645933165348</v>
      </c>
      <c r="H83" s="112">
        <v>0.4335385056647067</v>
      </c>
      <c r="I83" s="111">
        <v>18.286693388390564</v>
      </c>
      <c r="J83" s="110">
        <v>8.2000907211570162E-3</v>
      </c>
      <c r="K83" t="s">
        <v>124</v>
      </c>
      <c r="L83" s="7" t="s">
        <v>128</v>
      </c>
      <c r="M83" s="112">
        <v>0.88577831701391441</v>
      </c>
    </row>
    <row r="84" spans="2:13">
      <c r="B84" s="1"/>
      <c r="C84" t="s">
        <v>127</v>
      </c>
      <c r="D84" s="7" t="s">
        <v>126</v>
      </c>
      <c r="E84" s="113">
        <v>556</v>
      </c>
      <c r="F84" s="112">
        <v>0.54270928603104207</v>
      </c>
      <c r="G84" s="111">
        <v>21.278705114872697</v>
      </c>
      <c r="H84" s="112">
        <v>0.69799536316947919</v>
      </c>
      <c r="I84" s="111">
        <v>19.361009516620587</v>
      </c>
      <c r="J84" s="110">
        <v>9.9049359828362826E-2</v>
      </c>
      <c r="K84" t="s">
        <v>121</v>
      </c>
      <c r="L84" s="7" t="s">
        <v>125</v>
      </c>
      <c r="M84" s="112">
        <v>0.89090890672163747</v>
      </c>
    </row>
    <row r="85" spans="2:13">
      <c r="B85" s="1"/>
      <c r="C85" t="s">
        <v>124</v>
      </c>
      <c r="D85" s="7" t="s">
        <v>123</v>
      </c>
      <c r="E85" s="113">
        <v>621</v>
      </c>
      <c r="F85" s="112">
        <v>0.51668506576030737</v>
      </c>
      <c r="G85" s="111">
        <v>26.519031670514323</v>
      </c>
      <c r="H85" s="112">
        <v>0.54491429577464778</v>
      </c>
      <c r="I85" s="111">
        <v>25.996716851392954</v>
      </c>
      <c r="J85" s="110">
        <v>2.0091568566412477E-2</v>
      </c>
      <c r="K85" t="s">
        <v>118</v>
      </c>
      <c r="L85" s="7" t="s">
        <v>122</v>
      </c>
      <c r="M85" s="112">
        <v>0.83861363582793169</v>
      </c>
    </row>
    <row r="86" spans="2:13">
      <c r="B86" s="1"/>
      <c r="C86" t="s">
        <v>121</v>
      </c>
      <c r="D86" s="7" t="s">
        <v>120</v>
      </c>
      <c r="E86" s="113">
        <v>702</v>
      </c>
      <c r="F86" s="112">
        <v>0.53537463573222999</v>
      </c>
      <c r="G86" s="111">
        <v>30.082793955364924</v>
      </c>
      <c r="H86" s="112">
        <v>0.60974788732394369</v>
      </c>
      <c r="I86" s="111">
        <v>28.565438033649066</v>
      </c>
      <c r="J86" s="110">
        <v>5.3118594573220435E-2</v>
      </c>
      <c r="K86" t="s">
        <v>115</v>
      </c>
      <c r="L86" s="7" t="s">
        <v>119</v>
      </c>
      <c r="M86" s="112">
        <v>0.871920371380149</v>
      </c>
    </row>
    <row r="87" spans="2:13">
      <c r="B87" s="1"/>
      <c r="C87" t="s">
        <v>118</v>
      </c>
      <c r="D87" s="7" t="s">
        <v>117</v>
      </c>
      <c r="E87" s="113">
        <v>472</v>
      </c>
      <c r="F87" s="112">
        <v>0.34199339840283943</v>
      </c>
      <c r="G87" s="111">
        <v>23.654002047114613</v>
      </c>
      <c r="H87" s="112">
        <v>0.33002881127091283</v>
      </c>
      <c r="I87" s="111">
        <v>23.892769758060531</v>
      </c>
      <c r="J87" s="110">
        <v>-9.9933039728625772E-3</v>
      </c>
      <c r="K87" t="s">
        <v>112</v>
      </c>
      <c r="L87" s="7" t="s">
        <v>116</v>
      </c>
      <c r="M87" s="112">
        <v>1.1062973464632038</v>
      </c>
    </row>
    <row r="88" spans="2:13">
      <c r="B88" s="1"/>
      <c r="C88" t="s">
        <v>115</v>
      </c>
      <c r="D88" s="7" t="s">
        <v>114</v>
      </c>
      <c r="E88" s="113">
        <v>775</v>
      </c>
      <c r="F88" s="112">
        <v>0.77140160946745573</v>
      </c>
      <c r="G88" s="111">
        <v>26.412793808915847</v>
      </c>
      <c r="H88" s="112">
        <v>0.78585986198796076</v>
      </c>
      <c r="I88" s="111">
        <v>26.197644754083129</v>
      </c>
      <c r="J88" s="110">
        <v>8.2125342507817223E-3</v>
      </c>
      <c r="K88" t="s">
        <v>108</v>
      </c>
      <c r="L88" s="7" t="s">
        <v>113</v>
      </c>
      <c r="M88" s="112">
        <v>1.0807842741208298</v>
      </c>
    </row>
    <row r="89" spans="2:13">
      <c r="B89" s="86"/>
      <c r="C89" t="s">
        <v>112</v>
      </c>
      <c r="D89" s="7" t="s">
        <v>111</v>
      </c>
      <c r="E89" s="113">
        <v>828</v>
      </c>
      <c r="F89" s="112">
        <v>1.7541433957703929</v>
      </c>
      <c r="G89" s="111">
        <v>17.445754657147969</v>
      </c>
      <c r="H89" s="112">
        <v>1.6669240041897353</v>
      </c>
      <c r="I89" s="111">
        <v>17.996969111641036</v>
      </c>
      <c r="J89" s="110">
        <v>-3.0628182505270996E-2</v>
      </c>
      <c r="K89" t="s">
        <v>110</v>
      </c>
      <c r="L89" s="7" t="s">
        <v>109</v>
      </c>
      <c r="M89" s="112">
        <v>2.0962636609558158</v>
      </c>
    </row>
    <row r="90" spans="2:13">
      <c r="C90" t="s">
        <v>108</v>
      </c>
      <c r="D90" s="7" t="s">
        <v>107</v>
      </c>
      <c r="E90" s="113">
        <v>352</v>
      </c>
      <c r="F90" s="112">
        <v>0.44221373603141045</v>
      </c>
      <c r="G90" s="111">
        <v>21.493867051236641</v>
      </c>
      <c r="H90" s="112">
        <v>0.38988613819922224</v>
      </c>
      <c r="I90" s="111">
        <v>22.702884246227814</v>
      </c>
      <c r="J90" s="110">
        <v>-5.3253902978959933E-2</v>
      </c>
      <c r="K90" t="s">
        <v>99</v>
      </c>
      <c r="L90" s="7" t="s">
        <v>106</v>
      </c>
      <c r="M90" s="112">
        <v>0.89506015493432123</v>
      </c>
    </row>
    <row r="91" spans="2:13">
      <c r="D91" s="117" t="s">
        <v>105</v>
      </c>
      <c r="E91" s="116" t="s">
        <v>104</v>
      </c>
      <c r="F91" s="65" t="s">
        <v>103</v>
      </c>
      <c r="G91" s="115" t="s">
        <v>102</v>
      </c>
      <c r="H91" s="65" t="s">
        <v>103</v>
      </c>
      <c r="I91" s="115" t="s">
        <v>102</v>
      </c>
      <c r="J91" s="114" t="s">
        <v>101</v>
      </c>
      <c r="K91" t="s">
        <v>95</v>
      </c>
      <c r="L91" s="7" t="s">
        <v>100</v>
      </c>
      <c r="M91" s="112">
        <v>0.50625427128912825</v>
      </c>
    </row>
    <row r="92" spans="2:13">
      <c r="C92" t="s">
        <v>99</v>
      </c>
      <c r="D92" s="7" t="s">
        <v>98</v>
      </c>
      <c r="E92" s="113">
        <v>825</v>
      </c>
      <c r="F92" s="112">
        <v>1.0222741089441829</v>
      </c>
      <c r="G92" s="111">
        <v>28.73010628243356</v>
      </c>
      <c r="H92" s="112">
        <v>1.2605917408906882</v>
      </c>
      <c r="I92" s="111">
        <v>25.23901919691685</v>
      </c>
      <c r="J92" s="110">
        <v>0.13832102817779757</v>
      </c>
      <c r="K92" t="s">
        <v>97</v>
      </c>
      <c r="L92" s="7" t="s">
        <v>96</v>
      </c>
      <c r="M92" s="112">
        <v>7.7294411309323463</v>
      </c>
    </row>
    <row r="93" spans="2:13">
      <c r="C93" t="s">
        <v>95</v>
      </c>
      <c r="D93" s="7" t="s">
        <v>94</v>
      </c>
      <c r="E93" s="113">
        <v>655</v>
      </c>
      <c r="F93" s="112">
        <v>1.521727741935484</v>
      </c>
      <c r="G93" s="111">
        <v>22.142655434220153</v>
      </c>
      <c r="H93" s="112">
        <v>1.5390890896830749</v>
      </c>
      <c r="I93" s="111">
        <v>21.928157688013055</v>
      </c>
      <c r="J93" s="110">
        <v>9.78184073914945E-3</v>
      </c>
    </row>
    <row r="96" spans="2:13">
      <c r="E96" s="109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Z64"/>
  <sheetViews>
    <sheetView zoomScaleSheetLayoutView="100" workbookViewId="0"/>
  </sheetViews>
  <sheetFormatPr defaultRowHeight="12.75"/>
  <cols>
    <col min="1" max="1" width="0.7109375" style="138" customWidth="1"/>
    <col min="2" max="2" width="11.28515625" style="138" customWidth="1"/>
    <col min="3" max="3" width="10.140625" style="138" bestFit="1" customWidth="1"/>
    <col min="4" max="4" width="11.28515625" style="138" bestFit="1" customWidth="1"/>
    <col min="5" max="6" width="11.42578125" style="138" customWidth="1"/>
    <col min="7" max="8" width="9.28515625" style="138" bestFit="1" customWidth="1"/>
    <col min="9" max="9" width="9.85546875" style="138" customWidth="1"/>
    <col min="10" max="10" width="10.140625" style="138" customWidth="1"/>
    <col min="11" max="11" width="9.85546875" style="138" customWidth="1"/>
    <col min="12" max="12" width="10.140625" style="138" customWidth="1"/>
    <col min="13" max="13" width="0.5703125" style="138" customWidth="1"/>
    <col min="14" max="16384" width="9.140625" style="138"/>
  </cols>
  <sheetData>
    <row r="1" spans="1:13" s="189" customFormat="1" ht="24.75" customHeight="1">
      <c r="A1" s="139"/>
      <c r="B1" s="191" t="s">
        <v>44</v>
      </c>
      <c r="C1" s="139"/>
      <c r="D1" s="139"/>
      <c r="E1" s="139"/>
      <c r="F1" s="139"/>
      <c r="G1" s="139"/>
      <c r="H1" s="139"/>
      <c r="I1" s="190"/>
      <c r="J1" s="139"/>
      <c r="K1" s="139"/>
      <c r="L1" s="139"/>
      <c r="M1" s="139"/>
    </row>
    <row r="2" spans="1:13" s="189" customFormat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3">
      <c r="A3" s="157"/>
      <c r="C3" s="157"/>
      <c r="D3" s="157"/>
      <c r="E3" s="157"/>
      <c r="F3" s="157"/>
      <c r="G3" s="157"/>
      <c r="H3" s="157"/>
      <c r="I3" s="157"/>
    </row>
    <row r="4" spans="1:13">
      <c r="I4" s="157"/>
    </row>
    <row r="5" spans="1:13">
      <c r="I5" s="157"/>
    </row>
    <row r="6" spans="1:13">
      <c r="I6" s="157"/>
    </row>
    <row r="7" spans="1:13">
      <c r="I7" s="157"/>
    </row>
    <row r="8" spans="1:13">
      <c r="I8" s="157"/>
    </row>
    <row r="9" spans="1:13">
      <c r="I9" s="157"/>
    </row>
    <row r="10" spans="1:13">
      <c r="I10" s="157"/>
    </row>
    <row r="11" spans="1:13">
      <c r="I11" s="157"/>
    </row>
    <row r="12" spans="1:13">
      <c r="I12" s="157"/>
    </row>
    <row r="13" spans="1:13">
      <c r="I13" s="157"/>
    </row>
    <row r="14" spans="1:13">
      <c r="I14" s="157"/>
    </row>
    <row r="15" spans="1:13">
      <c r="I15" s="157"/>
    </row>
    <row r="16" spans="1:13">
      <c r="H16" s="189"/>
      <c r="I16" s="157"/>
    </row>
    <row r="17" spans="2:12">
      <c r="H17" s="189"/>
      <c r="I17" s="157"/>
    </row>
    <row r="18" spans="2:12">
      <c r="C18" s="157"/>
      <c r="D18" s="157"/>
      <c r="E18" s="157"/>
      <c r="F18" s="157"/>
      <c r="G18" s="188"/>
      <c r="H18" s="146"/>
      <c r="I18" s="157"/>
      <c r="J18" s="157"/>
      <c r="K18" s="157"/>
      <c r="L18" s="157"/>
    </row>
    <row r="19" spans="2:12">
      <c r="B19" s="157"/>
      <c r="C19" s="157"/>
      <c r="D19" s="157"/>
      <c r="E19" s="157"/>
      <c r="F19" s="157"/>
      <c r="G19" s="187" t="s">
        <v>344</v>
      </c>
      <c r="H19" s="187"/>
      <c r="I19" s="157"/>
      <c r="J19" s="157"/>
      <c r="K19" s="157"/>
      <c r="L19" s="157"/>
    </row>
    <row r="20" spans="2:12" ht="13.5" thickBot="1">
      <c r="C20" s="186" t="s">
        <v>39</v>
      </c>
      <c r="D20" s="186"/>
      <c r="E20" s="186" t="s">
        <v>28</v>
      </c>
      <c r="F20" s="186"/>
      <c r="G20" s="186" t="s">
        <v>343</v>
      </c>
      <c r="H20" s="186"/>
      <c r="I20" s="186" t="s">
        <v>342</v>
      </c>
      <c r="J20" s="186"/>
      <c r="K20" s="185" t="s">
        <v>341</v>
      </c>
      <c r="L20" s="185"/>
    </row>
    <row r="21" spans="2:12" ht="13.5" thickTop="1">
      <c r="B21" s="184"/>
      <c r="C21" s="183" t="s">
        <v>50</v>
      </c>
      <c r="D21" s="182" t="s">
        <v>340</v>
      </c>
      <c r="E21" s="179" t="s">
        <v>50</v>
      </c>
      <c r="F21" s="178" t="s">
        <v>340</v>
      </c>
      <c r="G21" s="181" t="s">
        <v>50</v>
      </c>
      <c r="H21" s="180" t="s">
        <v>340</v>
      </c>
      <c r="I21" s="179" t="s">
        <v>50</v>
      </c>
      <c r="J21" s="178" t="s">
        <v>340</v>
      </c>
      <c r="K21" s="177" t="s">
        <v>339</v>
      </c>
      <c r="L21" s="176" t="s">
        <v>66</v>
      </c>
    </row>
    <row r="22" spans="2:12">
      <c r="B22" s="175" t="s">
        <v>16</v>
      </c>
      <c r="C22" s="171">
        <v>4304303</v>
      </c>
      <c r="D22" s="174">
        <f>+SUM($C$22:C22)</f>
        <v>4304303</v>
      </c>
      <c r="E22" s="171">
        <v>21002209.268195909</v>
      </c>
      <c r="F22" s="174">
        <f>+SUM($E$22:E22)</f>
        <v>21002209.268195909</v>
      </c>
      <c r="G22" s="173">
        <f>+E22/C22</f>
        <v>4.8793519573775148</v>
      </c>
      <c r="H22" s="172">
        <f>+F22/D22</f>
        <v>4.8793519573775148</v>
      </c>
      <c r="I22" s="171">
        <v>7949333.1865065405</v>
      </c>
      <c r="J22" s="170">
        <f>+SUM($I$22:I22)</f>
        <v>7949333.1865065405</v>
      </c>
      <c r="K22" s="171">
        <v>173634.09523809524</v>
      </c>
      <c r="L22" s="170">
        <v>138848.48387096773</v>
      </c>
    </row>
    <row r="23" spans="2:12">
      <c r="B23" s="175" t="s">
        <v>15</v>
      </c>
      <c r="C23" s="171">
        <v>4013378</v>
      </c>
      <c r="D23" s="174">
        <f>+SUM($C$22:C23)</f>
        <v>8317681</v>
      </c>
      <c r="E23" s="171">
        <v>19640648.840457384</v>
      </c>
      <c r="F23" s="174">
        <f>+SUM($E$22:E23)</f>
        <v>40642858.108653292</v>
      </c>
      <c r="G23" s="173">
        <f>+E23/C23</f>
        <v>4.8937949130277243</v>
      </c>
      <c r="H23" s="172">
        <f>+F23/D23</f>
        <v>4.8863208517678531</v>
      </c>
      <c r="I23" s="171">
        <v>7406505.4759493517</v>
      </c>
      <c r="J23" s="170">
        <f>+SUM($I$22:I23)</f>
        <v>15355838.662455892</v>
      </c>
      <c r="K23" s="171">
        <v>176391.94736842104</v>
      </c>
      <c r="L23" s="170">
        <v>143334.92857142858</v>
      </c>
    </row>
    <row r="24" spans="2:12">
      <c r="B24" s="175" t="s">
        <v>14</v>
      </c>
      <c r="C24" s="171">
        <v>4953613</v>
      </c>
      <c r="D24" s="174">
        <f>+SUM($C$22:C24)</f>
        <v>13271294</v>
      </c>
      <c r="E24" s="171">
        <v>24584496.947578724</v>
      </c>
      <c r="F24" s="174">
        <f>+SUM($E$22:E24)</f>
        <v>65227355.05623202</v>
      </c>
      <c r="G24" s="173">
        <f>+E24/C24</f>
        <v>4.9629425931292417</v>
      </c>
      <c r="H24" s="172">
        <f>+F24/D24</f>
        <v>4.9149205085978824</v>
      </c>
      <c r="I24" s="171">
        <v>9213936.4545873273</v>
      </c>
      <c r="J24" s="170">
        <f>+SUM($I$22:I24)</f>
        <v>24569775.11704322</v>
      </c>
      <c r="K24" s="171">
        <v>194391.36363636365</v>
      </c>
      <c r="L24" s="170">
        <v>159793.96774193548</v>
      </c>
    </row>
    <row r="25" spans="2:12">
      <c r="B25" s="175" t="s">
        <v>13</v>
      </c>
      <c r="C25" s="171">
        <f>+'Validações Mensal'!$D$16</f>
        <v>4335893</v>
      </c>
      <c r="D25" s="174">
        <f>+SUM($C$22:C25)</f>
        <v>17607187</v>
      </c>
      <c r="E25" s="171">
        <v>21483810.64285082</v>
      </c>
      <c r="F25" s="174">
        <f>+SUM($E$22:E25)</f>
        <v>86711165.699082837</v>
      </c>
      <c r="G25" s="173">
        <f>+E25/C25</f>
        <v>4.9548756491109955</v>
      </c>
      <c r="H25" s="172">
        <f>+F25/D25</f>
        <v>4.924759741523892</v>
      </c>
      <c r="I25" s="171">
        <v>8071145.2542112675</v>
      </c>
      <c r="J25" s="170">
        <f>+SUM($I$22:I25)</f>
        <v>32640920.371254489</v>
      </c>
      <c r="K25" s="171">
        <v>177829.23809523811</v>
      </c>
      <c r="L25" s="170">
        <v>144529.76666666666</v>
      </c>
    </row>
    <row r="26" spans="2:12">
      <c r="B26" s="175" t="s">
        <v>12</v>
      </c>
      <c r="C26" s="171"/>
      <c r="D26" s="174"/>
      <c r="E26" s="171"/>
      <c r="F26" s="174"/>
      <c r="G26" s="173"/>
      <c r="H26" s="172"/>
      <c r="I26" s="171"/>
      <c r="J26" s="170"/>
      <c r="K26" s="171"/>
      <c r="L26" s="170"/>
    </row>
    <row r="27" spans="2:12">
      <c r="B27" s="175" t="s">
        <v>11</v>
      </c>
      <c r="C27" s="171"/>
      <c r="D27" s="174"/>
      <c r="E27" s="171"/>
      <c r="F27" s="174"/>
      <c r="G27" s="173"/>
      <c r="H27" s="172"/>
      <c r="I27" s="171"/>
      <c r="J27" s="170"/>
      <c r="K27" s="171"/>
      <c r="L27" s="170"/>
    </row>
    <row r="28" spans="2:12">
      <c r="B28" s="175" t="s">
        <v>10</v>
      </c>
      <c r="C28" s="171"/>
      <c r="D28" s="174"/>
      <c r="E28" s="171"/>
      <c r="F28" s="174"/>
      <c r="G28" s="173"/>
      <c r="H28" s="172"/>
      <c r="I28" s="171"/>
      <c r="J28" s="170"/>
      <c r="K28" s="171"/>
      <c r="L28" s="170"/>
    </row>
    <row r="29" spans="2:12">
      <c r="B29" s="175" t="s">
        <v>9</v>
      </c>
      <c r="C29" s="171"/>
      <c r="D29" s="174"/>
      <c r="E29" s="171"/>
      <c r="F29" s="174"/>
      <c r="G29" s="173"/>
      <c r="H29" s="172"/>
      <c r="I29" s="171"/>
      <c r="J29" s="170"/>
      <c r="K29" s="171"/>
      <c r="L29" s="170"/>
    </row>
    <row r="30" spans="2:12">
      <c r="B30" s="175" t="s">
        <v>8</v>
      </c>
      <c r="C30" s="171"/>
      <c r="D30" s="174"/>
      <c r="E30" s="171"/>
      <c r="F30" s="174"/>
      <c r="G30" s="173"/>
      <c r="H30" s="172"/>
      <c r="I30" s="171"/>
      <c r="J30" s="170"/>
      <c r="K30" s="171"/>
      <c r="L30" s="170"/>
    </row>
    <row r="31" spans="2:12">
      <c r="B31" s="175" t="s">
        <v>7</v>
      </c>
      <c r="C31" s="171"/>
      <c r="D31" s="174"/>
      <c r="E31" s="171"/>
      <c r="F31" s="174"/>
      <c r="G31" s="173"/>
      <c r="H31" s="172"/>
      <c r="I31" s="171"/>
      <c r="J31" s="170"/>
      <c r="K31" s="171"/>
      <c r="L31" s="170"/>
    </row>
    <row r="32" spans="2:12">
      <c r="B32" s="175" t="s">
        <v>6</v>
      </c>
      <c r="C32" s="171"/>
      <c r="D32" s="174"/>
      <c r="E32" s="171"/>
      <c r="F32" s="174"/>
      <c r="G32" s="173"/>
      <c r="H32" s="172"/>
      <c r="I32" s="171"/>
      <c r="J32" s="170"/>
      <c r="K32" s="171"/>
      <c r="L32" s="170"/>
    </row>
    <row r="33" spans="2:12" ht="13.5" thickBot="1">
      <c r="B33" s="169" t="s">
        <v>5</v>
      </c>
      <c r="C33" s="165"/>
      <c r="D33" s="168"/>
      <c r="E33" s="165"/>
      <c r="F33" s="164"/>
      <c r="G33" s="167"/>
      <c r="H33" s="166"/>
      <c r="I33" s="165"/>
      <c r="J33" s="164"/>
      <c r="K33" s="165"/>
      <c r="L33" s="164"/>
    </row>
    <row r="34" spans="2:12" ht="14.25" thickTop="1" thickBot="1">
      <c r="B34" s="157"/>
      <c r="C34" s="163"/>
      <c r="D34" s="156"/>
      <c r="E34" s="156"/>
      <c r="F34" s="156"/>
      <c r="G34" s="156"/>
      <c r="H34" s="156"/>
      <c r="I34" s="156"/>
      <c r="J34" s="156"/>
      <c r="K34" s="157"/>
      <c r="L34" s="157"/>
    </row>
    <row r="35" spans="2:12" ht="13.5" thickTop="1">
      <c r="B35" s="157"/>
      <c r="C35" s="156"/>
      <c r="D35" s="156"/>
      <c r="E35" s="156"/>
      <c r="F35" s="156"/>
      <c r="G35" s="156"/>
      <c r="H35" s="156"/>
      <c r="I35" s="161" t="s">
        <v>39</v>
      </c>
      <c r="J35" s="160" t="s">
        <v>337</v>
      </c>
      <c r="K35" s="159" t="s">
        <v>39</v>
      </c>
      <c r="L35" s="158" t="s">
        <v>336</v>
      </c>
    </row>
    <row r="36" spans="2:12">
      <c r="B36" s="157"/>
      <c r="C36" s="156"/>
      <c r="D36" s="156"/>
      <c r="E36" s="156"/>
      <c r="F36" s="156"/>
      <c r="G36" s="156"/>
      <c r="H36" s="156"/>
      <c r="I36" s="155">
        <v>1</v>
      </c>
      <c r="J36" s="154">
        <v>0.23737085043842507</v>
      </c>
      <c r="K36" s="153" t="str">
        <f>"até " &amp;I36</f>
        <v>até 1</v>
      </c>
      <c r="L36" s="152">
        <v>0.23737085043842507</v>
      </c>
    </row>
    <row r="37" spans="2:12">
      <c r="B37" s="157"/>
      <c r="C37" s="156"/>
      <c r="D37" s="156"/>
      <c r="E37" s="156"/>
      <c r="F37" s="156"/>
      <c r="G37" s="156"/>
      <c r="H37" s="156"/>
      <c r="I37" s="155">
        <v>2</v>
      </c>
      <c r="J37" s="154">
        <v>0.25925030557582684</v>
      </c>
      <c r="K37" s="153" t="str">
        <f>"até " &amp;I37</f>
        <v>até 2</v>
      </c>
      <c r="L37" s="152">
        <v>0.49662115601425194</v>
      </c>
    </row>
    <row r="38" spans="2:12">
      <c r="B38" s="157"/>
      <c r="C38" s="156"/>
      <c r="D38" s="156"/>
      <c r="E38" s="156"/>
      <c r="F38" s="156"/>
      <c r="G38" s="156"/>
      <c r="H38" s="156"/>
      <c r="I38" s="155">
        <v>3</v>
      </c>
      <c r="J38" s="154">
        <v>9.7904009651903379E-2</v>
      </c>
      <c r="K38" s="153" t="str">
        <f>"até " &amp;I38</f>
        <v>até 3</v>
      </c>
      <c r="L38" s="152">
        <v>0.59452516566615532</v>
      </c>
    </row>
    <row r="39" spans="2:12">
      <c r="B39" s="157"/>
      <c r="C39" s="156"/>
      <c r="D39" s="156"/>
      <c r="E39" s="156"/>
      <c r="F39" s="156"/>
      <c r="G39" s="156"/>
      <c r="H39" s="156"/>
      <c r="I39" s="155">
        <v>4</v>
      </c>
      <c r="J39" s="154">
        <v>0.10373762728560551</v>
      </c>
      <c r="K39" s="153" t="str">
        <f>"até " &amp;I39</f>
        <v>até 4</v>
      </c>
      <c r="L39" s="152">
        <v>0.69826279295176086</v>
      </c>
    </row>
    <row r="40" spans="2:12">
      <c r="B40" s="157"/>
      <c r="C40" s="156"/>
      <c r="D40" s="156"/>
      <c r="E40" s="156"/>
      <c r="F40" s="156"/>
      <c r="G40" s="156"/>
      <c r="H40" s="156"/>
      <c r="I40" s="155">
        <v>5</v>
      </c>
      <c r="J40" s="154">
        <v>5.0277108134304249E-2</v>
      </c>
      <c r="K40" s="153" t="str">
        <f>"até " &amp;I40</f>
        <v>até 5</v>
      </c>
      <c r="L40" s="152">
        <v>0.74853990108606516</v>
      </c>
    </row>
    <row r="41" spans="2:12">
      <c r="B41" s="157"/>
      <c r="C41" s="156"/>
      <c r="D41" s="156"/>
      <c r="E41" s="156"/>
      <c r="F41" s="156"/>
      <c r="G41" s="156"/>
      <c r="H41" s="156"/>
      <c r="I41" s="155">
        <v>10</v>
      </c>
      <c r="J41" s="154">
        <v>1.6122655086792573E-2</v>
      </c>
      <c r="K41" s="153" t="str">
        <f>"até " &amp;I41</f>
        <v>até 10</v>
      </c>
      <c r="L41" s="152">
        <v>0.8828690011680792</v>
      </c>
    </row>
    <row r="42" spans="2:12">
      <c r="B42" s="157"/>
      <c r="C42" s="156"/>
      <c r="D42" s="156"/>
      <c r="E42" s="156"/>
      <c r="F42" s="156"/>
      <c r="G42" s="156"/>
      <c r="H42" s="156"/>
      <c r="I42" s="155">
        <v>15</v>
      </c>
      <c r="J42" s="154">
        <v>6.4391209357285359E-3</v>
      </c>
      <c r="K42" s="153" t="str">
        <f>"até " &amp;I42</f>
        <v>até 15</v>
      </c>
      <c r="L42" s="152">
        <v>0.92952890487497952</v>
      </c>
    </row>
    <row r="43" spans="2:12">
      <c r="B43" s="157"/>
      <c r="C43" s="156"/>
      <c r="D43" s="156"/>
      <c r="E43" s="156"/>
      <c r="F43" s="156"/>
      <c r="G43" s="156"/>
      <c r="H43" s="156"/>
      <c r="I43" s="155">
        <v>30</v>
      </c>
      <c r="J43" s="154">
        <v>1.2674901210328801E-3</v>
      </c>
      <c r="K43" s="153" t="str">
        <f>"até " &amp;I43</f>
        <v>até 30</v>
      </c>
      <c r="L43" s="152">
        <v>0.97229144591025474</v>
      </c>
    </row>
    <row r="44" spans="2:12">
      <c r="B44" s="157"/>
      <c r="C44" s="156"/>
      <c r="D44" s="156"/>
      <c r="E44" s="156"/>
      <c r="F44" s="156"/>
      <c r="G44" s="156"/>
      <c r="H44" s="156"/>
      <c r="I44" s="155">
        <v>45</v>
      </c>
      <c r="J44" s="154">
        <v>5.1738901553748584E-4</v>
      </c>
      <c r="K44" s="153" t="str">
        <f>"até " &amp;I44</f>
        <v>até 45</v>
      </c>
      <c r="L44" s="152">
        <v>0.98511094492405238</v>
      </c>
    </row>
    <row r="45" spans="2:12" ht="13.5" thickBot="1">
      <c r="B45" s="157"/>
      <c r="C45" s="156"/>
      <c r="D45" s="156"/>
      <c r="E45" s="156"/>
      <c r="F45" s="156"/>
      <c r="G45" s="156"/>
      <c r="H45" s="156"/>
      <c r="I45" s="151">
        <v>60</v>
      </c>
      <c r="J45" s="150">
        <v>3.1178901373001331E-4</v>
      </c>
      <c r="K45" s="149" t="str">
        <f>"até " &amp;I45</f>
        <v>até 60</v>
      </c>
      <c r="L45" s="148">
        <v>0.9910439735476394</v>
      </c>
    </row>
    <row r="46" spans="2:12" ht="14.25" thickTop="1" thickBot="1">
      <c r="B46" s="157"/>
      <c r="C46" s="156"/>
      <c r="D46" s="156"/>
      <c r="E46" s="156"/>
      <c r="F46" s="156"/>
      <c r="G46" s="156"/>
      <c r="H46" s="156"/>
      <c r="I46" s="147"/>
      <c r="J46" s="147"/>
      <c r="K46" s="147"/>
      <c r="L46" s="146"/>
    </row>
    <row r="47" spans="2:12" ht="39.75" thickTop="1" thickBot="1">
      <c r="B47" s="157"/>
      <c r="C47" s="156"/>
      <c r="D47" s="156"/>
      <c r="E47" s="156"/>
      <c r="F47" s="156"/>
      <c r="G47" s="156"/>
      <c r="H47" s="156"/>
      <c r="I47" s="145" t="s">
        <v>338</v>
      </c>
      <c r="J47" s="144"/>
      <c r="K47" s="144"/>
      <c r="L47" s="143">
        <v>5.8170408511388203</v>
      </c>
    </row>
    <row r="48" spans="2:12" ht="14.25" thickTop="1" thickBot="1">
      <c r="B48" s="157"/>
      <c r="C48" s="156"/>
      <c r="D48" s="156"/>
      <c r="E48" s="156"/>
      <c r="F48" s="156"/>
      <c r="G48" s="156"/>
      <c r="H48" s="156"/>
      <c r="I48" s="162"/>
      <c r="J48" s="162"/>
      <c r="K48" s="146"/>
      <c r="L48" s="146"/>
    </row>
    <row r="49" spans="1:13" ht="13.5" thickTop="1">
      <c r="B49" s="157"/>
      <c r="C49" s="156"/>
      <c r="D49" s="156"/>
      <c r="E49" s="156"/>
      <c r="F49" s="156"/>
      <c r="G49" s="156"/>
      <c r="H49" s="156"/>
      <c r="I49" s="161" t="s">
        <v>39</v>
      </c>
      <c r="J49" s="160" t="s">
        <v>337</v>
      </c>
      <c r="K49" s="159" t="s">
        <v>39</v>
      </c>
      <c r="L49" s="158" t="s">
        <v>336</v>
      </c>
    </row>
    <row r="50" spans="1:13">
      <c r="B50" s="157"/>
      <c r="C50" s="156"/>
      <c r="D50" s="156"/>
      <c r="E50" s="156"/>
      <c r="F50" s="156"/>
      <c r="G50" s="156"/>
      <c r="H50" s="156"/>
      <c r="I50" s="155">
        <v>5</v>
      </c>
      <c r="J50" s="154">
        <v>6.5550768960943584E-3</v>
      </c>
      <c r="K50" s="153" t="str">
        <f>"até " &amp;I50</f>
        <v>até 5</v>
      </c>
      <c r="L50" s="152">
        <v>5.2769465180264617E-2</v>
      </c>
    </row>
    <row r="51" spans="1:13">
      <c r="B51" s="157"/>
      <c r="C51" s="156"/>
      <c r="D51" s="156"/>
      <c r="E51" s="156"/>
      <c r="F51" s="156"/>
      <c r="G51" s="156"/>
      <c r="H51" s="156"/>
      <c r="I51" s="155">
        <v>15</v>
      </c>
      <c r="J51" s="154">
        <v>7.5525885976739345E-3</v>
      </c>
      <c r="K51" s="153" t="str">
        <f>"até " &amp;I51</f>
        <v>até 15</v>
      </c>
      <c r="L51" s="152">
        <v>0.1256426277308253</v>
      </c>
    </row>
    <row r="52" spans="1:13">
      <c r="B52" s="157"/>
      <c r="C52" s="156"/>
      <c r="D52" s="156"/>
      <c r="E52" s="156"/>
      <c r="F52" s="156"/>
      <c r="G52" s="156"/>
      <c r="H52" s="156"/>
      <c r="I52" s="155">
        <v>30</v>
      </c>
      <c r="J52" s="154">
        <v>1.3351310467295867E-2</v>
      </c>
      <c r="K52" s="153" t="str">
        <f>"até " &amp;I52</f>
        <v>até 30</v>
      </c>
      <c r="L52" s="152">
        <v>0.28585835333837567</v>
      </c>
    </row>
    <row r="53" spans="1:13">
      <c r="B53" s="157"/>
      <c r="C53" s="156"/>
      <c r="D53" s="156"/>
      <c r="E53" s="156"/>
      <c r="F53" s="156"/>
      <c r="G53" s="156"/>
      <c r="H53" s="156"/>
      <c r="I53" s="155">
        <v>45</v>
      </c>
      <c r="J53" s="154">
        <v>1.2518223771471165E-2</v>
      </c>
      <c r="K53" s="153" t="str">
        <f>"até " &amp;I53</f>
        <v>até 45</v>
      </c>
      <c r="L53" s="152">
        <v>0.49627851403641454</v>
      </c>
    </row>
    <row r="54" spans="1:13">
      <c r="B54" s="157"/>
      <c r="C54" s="156"/>
      <c r="D54" s="156"/>
      <c r="E54" s="156"/>
      <c r="F54" s="156"/>
      <c r="G54" s="156"/>
      <c r="H54" s="156"/>
      <c r="I54" s="155">
        <v>60</v>
      </c>
      <c r="J54" s="154">
        <v>9.2626086575246357E-3</v>
      </c>
      <c r="K54" s="153" t="str">
        <f>"até " &amp;I54</f>
        <v>até 60</v>
      </c>
      <c r="L54" s="152">
        <v>0.65617635129950569</v>
      </c>
    </row>
    <row r="55" spans="1:13">
      <c r="B55" s="157"/>
      <c r="C55" s="156"/>
      <c r="D55" s="156"/>
      <c r="E55" s="156"/>
      <c r="F55" s="156"/>
      <c r="G55" s="156"/>
      <c r="H55" s="156"/>
      <c r="I55" s="155">
        <v>75</v>
      </c>
      <c r="J55" s="154">
        <v>6.2043035504839575E-3</v>
      </c>
      <c r="K55" s="153" t="str">
        <f>"até " &amp;I55</f>
        <v>até 75</v>
      </c>
      <c r="L55" s="152">
        <v>0.77387177041884558</v>
      </c>
    </row>
    <row r="56" spans="1:13">
      <c r="B56" s="157"/>
      <c r="C56" s="156"/>
      <c r="D56" s="156"/>
      <c r="E56" s="156"/>
      <c r="F56" s="156"/>
      <c r="G56" s="156"/>
      <c r="H56" s="156"/>
      <c r="I56" s="155">
        <v>90</v>
      </c>
      <c r="J56" s="154">
        <v>5.0862135113508063E-3</v>
      </c>
      <c r="K56" s="153" t="str">
        <f>"até " &amp;I56</f>
        <v>até 90</v>
      </c>
      <c r="L56" s="152">
        <v>0.86156510682144571</v>
      </c>
    </row>
    <row r="57" spans="1:13">
      <c r="B57" s="157"/>
      <c r="C57" s="156"/>
      <c r="D57" s="156"/>
      <c r="E57" s="156"/>
      <c r="F57" s="156"/>
      <c r="G57" s="156"/>
      <c r="H57" s="156"/>
      <c r="I57" s="155">
        <v>100</v>
      </c>
      <c r="J57" s="154">
        <v>3.2117684457452287E-3</v>
      </c>
      <c r="K57" s="153" t="str">
        <f>"até " &amp;I57</f>
        <v>até 100</v>
      </c>
      <c r="L57" s="152">
        <v>0.90000767316693542</v>
      </c>
    </row>
    <row r="58" spans="1:13">
      <c r="B58" s="157"/>
      <c r="C58" s="156"/>
      <c r="D58" s="156"/>
      <c r="E58" s="156"/>
      <c r="F58" s="156"/>
      <c r="G58" s="156"/>
      <c r="H58" s="156"/>
      <c r="I58" s="155">
        <v>125</v>
      </c>
      <c r="J58" s="154">
        <v>1.5784800552468019E-3</v>
      </c>
      <c r="K58" s="153" t="str">
        <f>"até " &amp;I58</f>
        <v>até 125</v>
      </c>
      <c r="L58" s="152">
        <v>0.9555394784438821</v>
      </c>
    </row>
    <row r="59" spans="1:13" ht="13.5" thickBot="1">
      <c r="I59" s="151">
        <v>150</v>
      </c>
      <c r="J59" s="150">
        <v>5.1519835136527566E-4</v>
      </c>
      <c r="K59" s="149" t="str">
        <f>"até " &amp;I59</f>
        <v>até 150</v>
      </c>
      <c r="L59" s="148">
        <v>0.98030188431056642</v>
      </c>
    </row>
    <row r="60" spans="1:13" ht="14.25" thickTop="1" thickBot="1">
      <c r="I60" s="147"/>
      <c r="J60" s="147"/>
      <c r="K60" s="147"/>
      <c r="L60" s="146"/>
    </row>
    <row r="61" spans="1:13" ht="39.75" thickTop="1" thickBot="1">
      <c r="I61" s="145" t="s">
        <v>335</v>
      </c>
      <c r="J61" s="144"/>
      <c r="K61" s="144"/>
      <c r="L61" s="143">
        <v>53.16501693577559</v>
      </c>
    </row>
    <row r="62" spans="1:13" ht="13.5" thickTop="1">
      <c r="I62" s="142"/>
      <c r="J62" s="142"/>
      <c r="K62" s="142"/>
      <c r="L62" s="141"/>
    </row>
    <row r="64" spans="1:13" ht="24.75" customHeight="1">
      <c r="A64" s="139"/>
      <c r="B64" s="140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</row>
  </sheetData>
  <mergeCells count="6">
    <mergeCell ref="C20:D20"/>
    <mergeCell ref="E20:F20"/>
    <mergeCell ref="G20:H20"/>
    <mergeCell ref="G19:H19"/>
    <mergeCell ref="I20:J20"/>
    <mergeCell ref="K20:L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R55"/>
  <sheetViews>
    <sheetView showGridLines="0" zoomScaleNormal="10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20" width="0" hidden="1" customWidth="1"/>
  </cols>
  <sheetData>
    <row r="1" spans="1:18">
      <c r="A1" s="204"/>
      <c r="B1" s="203"/>
      <c r="C1" s="203"/>
      <c r="D1" s="203"/>
    </row>
    <row r="2" spans="1:18" ht="20.25">
      <c r="B2" s="108" t="s">
        <v>364</v>
      </c>
      <c r="L2" s="48" t="s">
        <v>363</v>
      </c>
    </row>
    <row r="6" spans="1:18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8" ht="13.5" thickTop="1">
      <c r="E7" s="125"/>
      <c r="P7" t="s">
        <v>362</v>
      </c>
      <c r="Q7" s="125">
        <v>177829</v>
      </c>
      <c r="R7" s="125" t="str">
        <f>P7&amp;Q7</f>
        <v>Média dia útil 177829</v>
      </c>
    </row>
    <row r="8" spans="1:18">
      <c r="P8" t="s">
        <v>361</v>
      </c>
      <c r="Q8" s="125">
        <v>144530</v>
      </c>
      <c r="R8" t="str">
        <f>P8&amp;Q8</f>
        <v>Média mensal 144530</v>
      </c>
    </row>
    <row r="9" spans="1:18">
      <c r="P9" t="s">
        <v>360</v>
      </c>
      <c r="Q9" s="125">
        <v>66831</v>
      </c>
      <c r="R9" t="str">
        <f>P9&amp;Q9</f>
        <v>Média FDS 66831</v>
      </c>
    </row>
    <row r="10" spans="1:18">
      <c r="C10" s="67"/>
      <c r="D10" s="67" t="s">
        <v>39</v>
      </c>
      <c r="E10" s="67" t="s">
        <v>337</v>
      </c>
    </row>
    <row r="11" spans="1:18" ht="6" customHeight="1"/>
    <row r="12" spans="1:18">
      <c r="C12" s="7" t="s">
        <v>359</v>
      </c>
      <c r="D12" s="194">
        <v>3734414</v>
      </c>
      <c r="E12" s="5">
        <v>0.86127909521752499</v>
      </c>
    </row>
    <row r="13" spans="1:18">
      <c r="C13" s="63" t="s">
        <v>354</v>
      </c>
      <c r="D13" s="202">
        <v>248759</v>
      </c>
      <c r="E13" s="5">
        <v>5.7372033857846581E-2</v>
      </c>
    </row>
    <row r="14" spans="1:18">
      <c r="C14" s="7" t="s">
        <v>351</v>
      </c>
      <c r="D14" s="194">
        <v>352720</v>
      </c>
      <c r="E14" s="5">
        <v>8.1348870924628447E-2</v>
      </c>
    </row>
    <row r="15" spans="1:18" ht="7.5" customHeight="1"/>
    <row r="16" spans="1:18">
      <c r="C16" s="67" t="s">
        <v>346</v>
      </c>
      <c r="D16" s="193">
        <v>4335893</v>
      </c>
      <c r="E16" s="192"/>
    </row>
    <row r="18" spans="1:13" ht="19.5" customHeight="1" thickBot="1">
      <c r="A18" s="60"/>
      <c r="B18" s="60"/>
      <c r="C18" s="60"/>
      <c r="D18" s="201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3">
      <c r="C20" s="67"/>
      <c r="D20" s="67" t="s">
        <v>39</v>
      </c>
      <c r="E20" s="67" t="s">
        <v>337</v>
      </c>
    </row>
    <row r="21" spans="1:13" ht="7.5" customHeight="1">
      <c r="C21" s="1"/>
      <c r="D21" s="1"/>
      <c r="E21" s="1"/>
    </row>
    <row r="22" spans="1:13">
      <c r="C22" s="200" t="s">
        <v>359</v>
      </c>
      <c r="D22" s="199"/>
      <c r="E22" s="198"/>
    </row>
    <row r="23" spans="1:13">
      <c r="C23" s="7" t="s">
        <v>358</v>
      </c>
      <c r="D23" s="194">
        <v>866254</v>
      </c>
      <c r="E23" s="5">
        <v>0.23196517579464945</v>
      </c>
    </row>
    <row r="24" spans="1:13">
      <c r="C24" s="7" t="s">
        <v>357</v>
      </c>
      <c r="D24" s="194">
        <v>1532176</v>
      </c>
      <c r="E24" s="5">
        <v>0.41028552270851598</v>
      </c>
    </row>
    <row r="25" spans="1:13">
      <c r="C25" s="7" t="s">
        <v>356</v>
      </c>
      <c r="D25" s="194">
        <v>977795</v>
      </c>
      <c r="E25" s="5">
        <v>0.26183358352876784</v>
      </c>
    </row>
    <row r="26" spans="1:13">
      <c r="C26" s="7" t="s">
        <v>355</v>
      </c>
      <c r="D26" s="194">
        <v>358189</v>
      </c>
      <c r="E26" s="5">
        <v>9.5915717968066749E-2</v>
      </c>
    </row>
    <row r="27" spans="1:13">
      <c r="C27" s="197" t="s">
        <v>354</v>
      </c>
      <c r="D27" s="196"/>
      <c r="E27" s="195"/>
    </row>
    <row r="28" spans="1:13">
      <c r="C28" s="7" t="s">
        <v>353</v>
      </c>
      <c r="D28" s="194">
        <v>169054</v>
      </c>
      <c r="E28" s="5">
        <v>0.67958948218958914</v>
      </c>
    </row>
    <row r="29" spans="1:13">
      <c r="C29" s="7" t="s">
        <v>352</v>
      </c>
      <c r="D29" s="194">
        <v>79705</v>
      </c>
      <c r="E29" s="5">
        <v>0.32041051781041086</v>
      </c>
    </row>
    <row r="30" spans="1:13">
      <c r="C30" s="197" t="s">
        <v>351</v>
      </c>
      <c r="D30" s="196"/>
      <c r="E30" s="195"/>
    </row>
    <row r="31" spans="1:13">
      <c r="C31" s="7" t="s">
        <v>350</v>
      </c>
      <c r="D31" s="194">
        <v>148061</v>
      </c>
      <c r="E31" s="5">
        <v>0.4197692220458154</v>
      </c>
    </row>
    <row r="32" spans="1:13">
      <c r="C32" s="7" t="s">
        <v>349</v>
      </c>
      <c r="D32" s="194">
        <v>204659</v>
      </c>
      <c r="E32" s="5">
        <v>0.58023077795418465</v>
      </c>
    </row>
    <row r="33" spans="1:13" ht="6" customHeight="1">
      <c r="C33" s="1"/>
      <c r="D33" s="1"/>
      <c r="E33" s="1"/>
    </row>
    <row r="34" spans="1:13">
      <c r="C34" s="67" t="s">
        <v>346</v>
      </c>
      <c r="D34" s="193">
        <v>4335893</v>
      </c>
      <c r="E34" s="192"/>
    </row>
    <row r="35" spans="1:13" ht="13.5" thickBot="1">
      <c r="A35" s="60"/>
      <c r="B35" s="60"/>
      <c r="C35" s="4"/>
      <c r="D35" s="4"/>
      <c r="E35" s="4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7"/>
      <c r="D38" s="67" t="s">
        <v>39</v>
      </c>
      <c r="E38" s="67" t="s">
        <v>337</v>
      </c>
    </row>
    <row r="39" spans="1:13" ht="7.5" customHeight="1">
      <c r="C39" s="1"/>
      <c r="D39" s="1"/>
      <c r="E39" s="1"/>
    </row>
    <row r="40" spans="1:13" ht="12.75" customHeight="1">
      <c r="C40" s="7" t="s">
        <v>305</v>
      </c>
      <c r="D40" s="194">
        <v>840634</v>
      </c>
      <c r="E40" s="5">
        <v>0.19387793933106745</v>
      </c>
    </row>
    <row r="41" spans="1:13">
      <c r="C41" s="7" t="s">
        <v>296</v>
      </c>
      <c r="D41" s="194">
        <v>260043</v>
      </c>
      <c r="E41" s="5">
        <v>5.9974496603121895E-2</v>
      </c>
    </row>
    <row r="42" spans="1:13">
      <c r="C42" s="7" t="s">
        <v>308</v>
      </c>
      <c r="D42" s="194">
        <v>193537</v>
      </c>
      <c r="E42" s="5">
        <v>4.4636018462632723E-2</v>
      </c>
    </row>
    <row r="43" spans="1:13">
      <c r="C43" s="7" t="s">
        <v>317</v>
      </c>
      <c r="D43" s="194">
        <v>191838</v>
      </c>
      <c r="E43" s="5">
        <v>4.4244172999656585E-2</v>
      </c>
    </row>
    <row r="44" spans="1:13">
      <c r="C44" s="7" t="s">
        <v>137</v>
      </c>
      <c r="D44" s="194">
        <v>184646</v>
      </c>
      <c r="E44" s="5">
        <v>4.2585460480689903E-2</v>
      </c>
    </row>
    <row r="45" spans="1:13">
      <c r="C45" s="7" t="s">
        <v>348</v>
      </c>
      <c r="D45" s="194">
        <v>164037</v>
      </c>
      <c r="E45" s="5">
        <v>3.7832345032499652E-2</v>
      </c>
    </row>
    <row r="46" spans="1:13">
      <c r="C46" s="7" t="s">
        <v>149</v>
      </c>
      <c r="D46" s="194">
        <v>148371</v>
      </c>
      <c r="E46" s="5">
        <v>3.4219248491602537E-2</v>
      </c>
    </row>
    <row r="47" spans="1:13">
      <c r="C47" s="7" t="s">
        <v>320</v>
      </c>
      <c r="D47" s="194">
        <v>140818</v>
      </c>
      <c r="E47" s="5">
        <v>3.2477277460490839E-2</v>
      </c>
    </row>
    <row r="48" spans="1:13">
      <c r="C48" s="7" t="s">
        <v>151</v>
      </c>
      <c r="D48" s="194">
        <v>125150</v>
      </c>
      <c r="E48" s="5">
        <v>2.8863719653598463E-2</v>
      </c>
    </row>
    <row r="49" spans="1:13">
      <c r="C49" s="7" t="s">
        <v>284</v>
      </c>
      <c r="D49" s="194">
        <v>112357</v>
      </c>
      <c r="E49" s="5">
        <v>2.5913231714897022E-2</v>
      </c>
    </row>
    <row r="50" spans="1:13" ht="12.75" customHeight="1">
      <c r="C50" s="7" t="s">
        <v>347</v>
      </c>
      <c r="D50" s="194">
        <v>1974462</v>
      </c>
      <c r="E50" s="5">
        <v>0.45537608976974292</v>
      </c>
    </row>
    <row r="51" spans="1:13" ht="7.5" customHeight="1">
      <c r="C51" s="1"/>
      <c r="D51" s="1"/>
      <c r="E51" s="1"/>
    </row>
    <row r="52" spans="1:13">
      <c r="C52" s="67" t="s">
        <v>346</v>
      </c>
      <c r="D52" s="193">
        <v>4335893</v>
      </c>
      <c r="E52" s="192"/>
    </row>
    <row r="53" spans="1:13">
      <c r="C53" s="1"/>
      <c r="D53" s="1"/>
      <c r="E53" s="1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Q55"/>
  <sheetViews>
    <sheetView showGridLines="0" zoomScaleNormal="10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1" spans="1:17">
      <c r="A1" s="204"/>
    </row>
    <row r="2" spans="1:17" ht="20.25">
      <c r="B2" s="108" t="s">
        <v>366</v>
      </c>
      <c r="L2" s="48" t="s">
        <v>363</v>
      </c>
    </row>
    <row r="6" spans="1:17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7" ht="13.5" thickTop="1"/>
    <row r="10" spans="1:17">
      <c r="C10" s="67"/>
      <c r="D10" s="67" t="s">
        <v>39</v>
      </c>
      <c r="E10" s="67" t="s">
        <v>337</v>
      </c>
    </row>
    <row r="11" spans="1:17" ht="6" customHeight="1"/>
    <row r="12" spans="1:17">
      <c r="C12" s="7" t="s">
        <v>359</v>
      </c>
      <c r="D12" s="194">
        <v>15008787</v>
      </c>
      <c r="E12" s="5">
        <v>0.85242389939971674</v>
      </c>
    </row>
    <row r="13" spans="1:17">
      <c r="C13" s="63" t="s">
        <v>354</v>
      </c>
      <c r="D13" s="202">
        <v>1406666</v>
      </c>
      <c r="E13" s="5">
        <v>7.9891580636929679E-2</v>
      </c>
    </row>
    <row r="14" spans="1:17">
      <c r="C14" s="7" t="s">
        <v>351</v>
      </c>
      <c r="D14" s="194">
        <v>1191734</v>
      </c>
      <c r="E14" s="5">
        <v>6.7684519963353604E-2</v>
      </c>
      <c r="Q14" s="205"/>
    </row>
    <row r="15" spans="1:17" ht="7.5" customHeight="1"/>
    <row r="16" spans="1:17">
      <c r="C16" s="67" t="s">
        <v>0</v>
      </c>
      <c r="D16" s="193">
        <v>17607187</v>
      </c>
      <c r="E16" s="192"/>
    </row>
    <row r="18" spans="1:13" ht="19.5" customHeight="1" thickBot="1">
      <c r="A18" s="60"/>
      <c r="B18" s="60"/>
      <c r="C18" s="60"/>
      <c r="D18" s="201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3">
      <c r="C20" s="67"/>
      <c r="D20" s="67" t="s">
        <v>39</v>
      </c>
      <c r="E20" s="67" t="s">
        <v>337</v>
      </c>
    </row>
    <row r="21" spans="1:13" ht="7.5" customHeight="1">
      <c r="C21" s="1"/>
      <c r="D21" s="1"/>
      <c r="E21" s="1"/>
    </row>
    <row r="22" spans="1:13">
      <c r="C22" s="200" t="s">
        <v>359</v>
      </c>
      <c r="D22" s="199"/>
      <c r="E22" s="198"/>
    </row>
    <row r="23" spans="1:13">
      <c r="C23" s="7" t="s">
        <v>358</v>
      </c>
      <c r="D23" s="194">
        <v>3557420</v>
      </c>
      <c r="E23" s="5">
        <v>0.23702248556129152</v>
      </c>
    </row>
    <row r="24" spans="1:13">
      <c r="C24" s="7" t="s">
        <v>357</v>
      </c>
      <c r="D24" s="194">
        <v>6173598</v>
      </c>
      <c r="E24" s="5">
        <v>0.41133224157288661</v>
      </c>
    </row>
    <row r="25" spans="1:13">
      <c r="C25" s="7" t="s">
        <v>356</v>
      </c>
      <c r="D25" s="194">
        <v>3936287</v>
      </c>
      <c r="E25" s="5">
        <v>0.26226549820448514</v>
      </c>
    </row>
    <row r="26" spans="1:13">
      <c r="C26" s="7" t="s">
        <v>355</v>
      </c>
      <c r="D26" s="194">
        <v>1341482</v>
      </c>
      <c r="E26" s="5">
        <v>8.9379774661336717E-2</v>
      </c>
    </row>
    <row r="27" spans="1:13">
      <c r="C27" s="197" t="s">
        <v>354</v>
      </c>
      <c r="D27" s="196"/>
      <c r="E27" s="195"/>
    </row>
    <row r="28" spans="1:13">
      <c r="C28" s="7" t="s">
        <v>353</v>
      </c>
      <c r="D28" s="194">
        <v>979899</v>
      </c>
      <c r="E28" s="5">
        <v>0.69661099365449941</v>
      </c>
    </row>
    <row r="29" spans="1:13">
      <c r="C29" s="7" t="s">
        <v>352</v>
      </c>
      <c r="D29" s="194">
        <v>426767</v>
      </c>
      <c r="E29" s="5">
        <v>0.30338900634550064</v>
      </c>
    </row>
    <row r="30" spans="1:13">
      <c r="C30" s="197" t="s">
        <v>351</v>
      </c>
      <c r="D30" s="196"/>
      <c r="E30" s="195"/>
    </row>
    <row r="31" spans="1:13">
      <c r="C31" s="7" t="s">
        <v>350</v>
      </c>
      <c r="D31" s="194">
        <v>511719</v>
      </c>
      <c r="E31" s="5">
        <v>0.42939028340216862</v>
      </c>
    </row>
    <row r="32" spans="1:13">
      <c r="C32" s="7" t="s">
        <v>349</v>
      </c>
      <c r="D32" s="194">
        <v>680015</v>
      </c>
      <c r="E32" s="5">
        <v>0.57060971659783144</v>
      </c>
    </row>
    <row r="33" spans="1:13" ht="6" customHeight="1">
      <c r="C33" s="1"/>
      <c r="D33" s="1"/>
      <c r="E33" s="1"/>
    </row>
    <row r="34" spans="1:13">
      <c r="C34" s="67" t="s">
        <v>0</v>
      </c>
      <c r="D34" s="193">
        <v>17607187</v>
      </c>
      <c r="E34" s="192"/>
    </row>
    <row r="35" spans="1:13" ht="13.5" thickBot="1">
      <c r="A35" s="60"/>
      <c r="B35" s="60"/>
      <c r="C35" s="4"/>
      <c r="D35" s="4"/>
      <c r="E35" s="4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7"/>
      <c r="D38" s="67" t="s">
        <v>39</v>
      </c>
      <c r="E38" s="67" t="s">
        <v>337</v>
      </c>
    </row>
    <row r="39" spans="1:13" ht="7.5" customHeight="1">
      <c r="C39" s="1"/>
      <c r="D39" s="1"/>
      <c r="E39" s="1"/>
    </row>
    <row r="40" spans="1:13" ht="12.75" customHeight="1">
      <c r="C40" s="7" t="s">
        <v>305</v>
      </c>
      <c r="D40" s="194">
        <v>3413021</v>
      </c>
      <c r="E40" s="5">
        <v>0.19384249170523377</v>
      </c>
    </row>
    <row r="41" spans="1:13" ht="12.75" customHeight="1">
      <c r="C41" s="7" t="s">
        <v>296</v>
      </c>
      <c r="D41" s="194">
        <v>1049863</v>
      </c>
      <c r="E41" s="5">
        <v>5.962695801436084E-2</v>
      </c>
    </row>
    <row r="42" spans="1:13" ht="12.75" customHeight="1">
      <c r="C42" s="7" t="s">
        <v>308</v>
      </c>
      <c r="D42" s="194">
        <v>803422</v>
      </c>
      <c r="E42" s="5">
        <v>4.5630344018042175E-2</v>
      </c>
    </row>
    <row r="43" spans="1:13" ht="12.75" customHeight="1">
      <c r="C43" s="7" t="s">
        <v>317</v>
      </c>
      <c r="D43" s="194">
        <v>768342</v>
      </c>
      <c r="E43" s="5">
        <v>4.3637975787955224E-2</v>
      </c>
    </row>
    <row r="44" spans="1:13" ht="12.75" customHeight="1">
      <c r="C44" s="7" t="s">
        <v>137</v>
      </c>
      <c r="D44" s="194">
        <v>732446</v>
      </c>
      <c r="E44" s="5">
        <v>4.1599262846472862E-2</v>
      </c>
    </row>
    <row r="45" spans="1:13">
      <c r="C45" s="7" t="s">
        <v>348</v>
      </c>
      <c r="D45" s="194">
        <v>660637</v>
      </c>
      <c r="E45" s="5">
        <v>3.7520871448687404E-2</v>
      </c>
    </row>
    <row r="46" spans="1:13">
      <c r="C46" s="7" t="s">
        <v>149</v>
      </c>
      <c r="D46" s="194">
        <v>606651</v>
      </c>
      <c r="E46" s="5">
        <v>3.4454737147961226E-2</v>
      </c>
    </row>
    <row r="47" spans="1:13">
      <c r="C47" s="7" t="s">
        <v>320</v>
      </c>
      <c r="D47" s="194">
        <v>574319</v>
      </c>
      <c r="E47" s="5">
        <v>3.2618441548897051E-2</v>
      </c>
    </row>
    <row r="48" spans="1:13">
      <c r="C48" s="7" t="s">
        <v>151</v>
      </c>
      <c r="D48" s="194">
        <v>497603</v>
      </c>
      <c r="E48" s="5">
        <v>2.8261357137855127E-2</v>
      </c>
    </row>
    <row r="49" spans="1:13">
      <c r="C49" s="7" t="s">
        <v>365</v>
      </c>
      <c r="D49" s="194">
        <v>468206</v>
      </c>
      <c r="E49" s="5">
        <v>2.6591754832841839E-2</v>
      </c>
    </row>
    <row r="50" spans="1:13" ht="12.75" customHeight="1">
      <c r="C50" s="7" t="s">
        <v>347</v>
      </c>
      <c r="D50" s="194">
        <v>8032677</v>
      </c>
      <c r="E50" s="5">
        <v>0.4562158055116925</v>
      </c>
    </row>
    <row r="51" spans="1:13" ht="7.5" customHeight="1">
      <c r="C51" s="1"/>
      <c r="D51" s="1"/>
      <c r="E51" s="1"/>
    </row>
    <row r="52" spans="1:13">
      <c r="C52" s="67" t="s">
        <v>0</v>
      </c>
      <c r="D52" s="193">
        <v>17607187</v>
      </c>
      <c r="E52" s="192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11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223" customFormat="1" ht="24.75" customHeight="1">
      <c r="A1" s="206"/>
      <c r="B1" s="191" t="s">
        <v>367</v>
      </c>
      <c r="C1" s="235"/>
      <c r="D1" s="206"/>
      <c r="E1" s="206"/>
      <c r="F1" s="206"/>
      <c r="G1" s="206"/>
      <c r="H1" s="206"/>
      <c r="I1" s="234"/>
      <c r="J1" s="206"/>
      <c r="K1" s="206"/>
      <c r="L1" s="206"/>
      <c r="M1" s="206"/>
    </row>
    <row r="2" spans="1:15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5">
      <c r="B3" s="75" t="s">
        <v>379</v>
      </c>
      <c r="C3" s="75"/>
      <c r="D3" s="75"/>
      <c r="E3" s="75"/>
      <c r="J3" s="75"/>
      <c r="K3" s="75"/>
      <c r="L3" s="75"/>
    </row>
    <row r="4" spans="1:15">
      <c r="B4" s="211" t="s">
        <v>345</v>
      </c>
      <c r="C4" s="210" t="s">
        <v>375</v>
      </c>
      <c r="D4" s="210" t="s">
        <v>374</v>
      </c>
      <c r="E4" s="210" t="s">
        <v>373</v>
      </c>
      <c r="F4" s="210" t="s">
        <v>372</v>
      </c>
      <c r="G4" s="210" t="s">
        <v>371</v>
      </c>
      <c r="H4" s="212" t="s">
        <v>370</v>
      </c>
      <c r="I4" s="220" t="s">
        <v>0</v>
      </c>
      <c r="J4" s="75"/>
      <c r="K4" s="75"/>
      <c r="L4" s="75"/>
    </row>
    <row r="5" spans="1:15">
      <c r="B5" s="211" t="s">
        <v>52</v>
      </c>
      <c r="C5" s="209">
        <v>1139637</v>
      </c>
      <c r="D5" s="209">
        <v>273413</v>
      </c>
      <c r="E5" s="209">
        <v>120785</v>
      </c>
      <c r="F5" s="209">
        <v>36508</v>
      </c>
      <c r="G5" s="209">
        <v>60472</v>
      </c>
      <c r="H5" s="209">
        <v>20518</v>
      </c>
      <c r="I5" s="219">
        <f>SUM(C5:H5)</f>
        <v>1651333</v>
      </c>
      <c r="J5" s="225"/>
      <c r="K5" s="75"/>
      <c r="L5" s="75"/>
    </row>
    <row r="6" spans="1:15">
      <c r="B6" s="211" t="s">
        <v>51</v>
      </c>
      <c r="C6" s="209">
        <v>787371</v>
      </c>
      <c r="D6" s="209">
        <v>494942</v>
      </c>
      <c r="E6" s="209">
        <v>244392</v>
      </c>
      <c r="F6" s="209">
        <v>70365</v>
      </c>
      <c r="G6" s="209">
        <v>44306</v>
      </c>
      <c r="H6" s="209">
        <v>16078</v>
      </c>
      <c r="I6" s="219">
        <f>SUM(C6:H6)</f>
        <v>1657454</v>
      </c>
      <c r="J6" s="225"/>
      <c r="K6" s="75"/>
      <c r="L6" s="75"/>
    </row>
    <row r="7" spans="1:15">
      <c r="B7" s="211" t="s">
        <v>369</v>
      </c>
      <c r="C7" s="209">
        <v>265438</v>
      </c>
      <c r="D7" s="209">
        <v>246468</v>
      </c>
      <c r="E7" s="209">
        <v>138018</v>
      </c>
      <c r="F7" s="209">
        <v>64755</v>
      </c>
      <c r="G7" s="209">
        <v>34563</v>
      </c>
      <c r="H7" s="209">
        <v>25508</v>
      </c>
      <c r="I7" s="219">
        <f>SUM(C7:H7)</f>
        <v>774750</v>
      </c>
      <c r="J7" s="225"/>
      <c r="K7" s="75"/>
      <c r="L7" s="75"/>
    </row>
    <row r="8" spans="1:15" ht="13.5" thickBot="1">
      <c r="B8" s="218" t="s">
        <v>368</v>
      </c>
      <c r="C8" s="217">
        <v>143297</v>
      </c>
      <c r="D8" s="217">
        <v>65843</v>
      </c>
      <c r="E8" s="217">
        <v>27668</v>
      </c>
      <c r="F8" s="217">
        <v>5468</v>
      </c>
      <c r="G8" s="217">
        <v>4337</v>
      </c>
      <c r="H8" s="217">
        <v>364</v>
      </c>
      <c r="I8" s="233">
        <f>SUM(C8:H8)</f>
        <v>246977</v>
      </c>
      <c r="J8" s="225"/>
      <c r="K8" s="75"/>
      <c r="L8" s="75"/>
    </row>
    <row r="9" spans="1:15" ht="13.5" thickTop="1">
      <c r="B9" s="215" t="s">
        <v>0</v>
      </c>
      <c r="C9" s="214">
        <f>SUM(C5:C8)</f>
        <v>2335743</v>
      </c>
      <c r="D9" s="214">
        <f>SUM(D5:D8)</f>
        <v>1080666</v>
      </c>
      <c r="E9" s="214">
        <f>SUM(E5:E8)</f>
        <v>530863</v>
      </c>
      <c r="F9" s="214">
        <f>SUM(F5:F8)</f>
        <v>177096</v>
      </c>
      <c r="G9" s="214">
        <f>SUM(G5:G8)</f>
        <v>143678</v>
      </c>
      <c r="H9" s="214">
        <f>SUM(H5:H8)</f>
        <v>62468</v>
      </c>
      <c r="I9" s="214">
        <f>SUM(I5:I8)</f>
        <v>4330514</v>
      </c>
      <c r="J9" s="224"/>
      <c r="K9" s="224"/>
      <c r="L9" s="224"/>
      <c r="M9" s="224"/>
      <c r="N9" s="224"/>
      <c r="O9" s="224"/>
    </row>
    <row r="10" spans="1:15">
      <c r="C10" s="223"/>
      <c r="D10" s="223"/>
      <c r="E10" s="223"/>
      <c r="F10" s="223"/>
      <c r="G10" s="223"/>
      <c r="H10" s="223"/>
      <c r="I10" s="223"/>
      <c r="J10" s="225"/>
      <c r="K10" s="224"/>
      <c r="L10" s="224"/>
      <c r="M10" s="224"/>
      <c r="N10" s="224"/>
      <c r="O10" s="224"/>
    </row>
    <row r="11" spans="1:15">
      <c r="B11" s="75" t="s">
        <v>378</v>
      </c>
      <c r="C11" s="81"/>
      <c r="D11" s="81"/>
      <c r="E11" s="81"/>
      <c r="F11" s="223"/>
      <c r="G11" s="223"/>
      <c r="H11" s="223"/>
      <c r="J11" s="75"/>
      <c r="K11" s="75"/>
      <c r="L11" s="75"/>
    </row>
    <row r="12" spans="1:15">
      <c r="B12" s="211" t="s">
        <v>345</v>
      </c>
      <c r="C12" s="210" t="s">
        <v>375</v>
      </c>
      <c r="D12" s="210" t="s">
        <v>374</v>
      </c>
      <c r="E12" s="210" t="s">
        <v>373</v>
      </c>
      <c r="F12" s="210" t="s">
        <v>372</v>
      </c>
      <c r="G12" s="210" t="s">
        <v>371</v>
      </c>
      <c r="H12" s="212" t="s">
        <v>370</v>
      </c>
      <c r="I12" s="232" t="s">
        <v>0</v>
      </c>
      <c r="J12" s="75"/>
      <c r="K12" s="75"/>
      <c r="L12" s="75"/>
    </row>
    <row r="13" spans="1:15">
      <c r="B13" s="211" t="s">
        <v>52</v>
      </c>
      <c r="C13" s="231">
        <f>+C5/$I$9</f>
        <v>0.26316437263567327</v>
      </c>
      <c r="D13" s="231">
        <f>+D5/$I$9</f>
        <v>6.3136385195845107E-2</v>
      </c>
      <c r="E13" s="231">
        <f>+E5/$I$9</f>
        <v>2.789160824788928E-2</v>
      </c>
      <c r="F13" s="231">
        <f>+F5/$I$9</f>
        <v>8.4304080300860364E-3</v>
      </c>
      <c r="G13" s="231">
        <f>+G5/$I$9</f>
        <v>1.3964162221851725E-2</v>
      </c>
      <c r="H13" s="231">
        <f>+H5/$I$9</f>
        <v>4.7380056963214987E-3</v>
      </c>
      <c r="I13" s="230">
        <f>+I5/$I$9</f>
        <v>0.38132494202766692</v>
      </c>
      <c r="J13" s="225"/>
      <c r="K13" s="75"/>
      <c r="L13" s="75"/>
    </row>
    <row r="14" spans="1:15">
      <c r="B14" s="211" t="s">
        <v>51</v>
      </c>
      <c r="C14" s="231">
        <f>+C6/$I$9</f>
        <v>0.18181929443017619</v>
      </c>
      <c r="D14" s="231">
        <f>+D6/$I$9</f>
        <v>0.11429174458274469</v>
      </c>
      <c r="E14" s="231">
        <f>+E6/$I$9</f>
        <v>5.6434871241612429E-2</v>
      </c>
      <c r="F14" s="231">
        <f>+F6/$I$9</f>
        <v>1.6248648543798726E-2</v>
      </c>
      <c r="G14" s="231">
        <f>+G6/$I$9</f>
        <v>1.023111806127402E-2</v>
      </c>
      <c r="H14" s="231">
        <f>+H6/$I$9</f>
        <v>3.712723247171121E-3</v>
      </c>
      <c r="I14" s="230">
        <f>+I6/$I$9</f>
        <v>0.38273840010677718</v>
      </c>
      <c r="J14" s="225"/>
      <c r="K14" s="75"/>
      <c r="L14" s="75"/>
    </row>
    <row r="15" spans="1:15">
      <c r="B15" s="211" t="s">
        <v>369</v>
      </c>
      <c r="C15" s="231">
        <f>+C7/$I$9</f>
        <v>6.1294802418373429E-2</v>
      </c>
      <c r="D15" s="231">
        <f>+D7/$I$9</f>
        <v>5.6914260062431388E-2</v>
      </c>
      <c r="E15" s="231">
        <f>+E7/$I$9</f>
        <v>3.1871043483521815E-2</v>
      </c>
      <c r="F15" s="231">
        <f>+F7/$I$9</f>
        <v>1.4953190314128992E-2</v>
      </c>
      <c r="G15" s="231">
        <f>+G7/$I$9</f>
        <v>7.9812696599064221E-3</v>
      </c>
      <c r="H15" s="231">
        <f>+H7/$I$9</f>
        <v>5.8902938542630271E-3</v>
      </c>
      <c r="I15" s="230">
        <f>+I7/$I$9</f>
        <v>0.17890485979262508</v>
      </c>
      <c r="J15" s="225"/>
      <c r="K15" s="75"/>
      <c r="L15" s="75"/>
    </row>
    <row r="16" spans="1:15" ht="13.5" thickBot="1">
      <c r="B16" s="218" t="s">
        <v>368</v>
      </c>
      <c r="C16" s="229">
        <f>+C8/$I$9</f>
        <v>3.309006736844633E-2</v>
      </c>
      <c r="D16" s="229">
        <f>+D8/$I$9</f>
        <v>1.5204430698064941E-2</v>
      </c>
      <c r="E16" s="229">
        <f>+E8/$I$9</f>
        <v>6.3890799106064546E-3</v>
      </c>
      <c r="F16" s="229">
        <f>+F8/$I$9</f>
        <v>1.2626676648545645E-3</v>
      </c>
      <c r="G16" s="229">
        <f>+G8/$I$9</f>
        <v>1.0014977436858534E-3</v>
      </c>
      <c r="H16" s="229">
        <f>+H8/$I$9</f>
        <v>8.4054687272688648E-5</v>
      </c>
      <c r="I16" s="228">
        <f>+I8/$I$9</f>
        <v>5.7031798072930837E-2</v>
      </c>
      <c r="J16" s="225"/>
      <c r="K16" s="75"/>
      <c r="L16" s="75"/>
    </row>
    <row r="17" spans="1:15" ht="13.5" thickTop="1">
      <c r="B17" s="215" t="s">
        <v>0</v>
      </c>
      <c r="C17" s="227">
        <f>+C9/$I$9</f>
        <v>0.53936853685266917</v>
      </c>
      <c r="D17" s="227">
        <f>+D9/$I$9</f>
        <v>0.24954682053908611</v>
      </c>
      <c r="E17" s="227">
        <f>+E9/$I$9</f>
        <v>0.12258660288362998</v>
      </c>
      <c r="F17" s="227">
        <f>+F9/$I$9</f>
        <v>4.0894914552868318E-2</v>
      </c>
      <c r="G17" s="227">
        <f>+G9/$I$9</f>
        <v>3.3178047686718018E-2</v>
      </c>
      <c r="H17" s="227">
        <f>+H9/$I$9</f>
        <v>1.4425077485028337E-2</v>
      </c>
      <c r="I17" s="226">
        <f>+I9/$I$9</f>
        <v>1</v>
      </c>
      <c r="J17" s="224"/>
      <c r="K17" s="224"/>
      <c r="L17" s="224"/>
      <c r="M17" s="224"/>
      <c r="N17" s="224"/>
      <c r="O17" s="224"/>
    </row>
    <row r="18" spans="1:15">
      <c r="C18" s="223"/>
      <c r="D18" s="223"/>
      <c r="E18" s="223"/>
      <c r="F18" s="223"/>
      <c r="G18" s="223"/>
      <c r="H18" s="223"/>
      <c r="J18" s="225"/>
      <c r="K18" s="224"/>
      <c r="L18" s="224"/>
      <c r="M18" s="224"/>
      <c r="N18" s="224"/>
      <c r="O18" s="224"/>
    </row>
    <row r="19" spans="1:15">
      <c r="B19" s="75" t="s">
        <v>377</v>
      </c>
      <c r="C19" s="223"/>
      <c r="D19" s="223"/>
      <c r="E19" s="223"/>
      <c r="F19" s="223"/>
      <c r="G19" s="223"/>
      <c r="H19" s="222"/>
      <c r="I19" s="125"/>
      <c r="L19" s="75"/>
    </row>
    <row r="20" spans="1:15">
      <c r="B20" s="211" t="s">
        <v>376</v>
      </c>
      <c r="C20" s="210" t="s">
        <v>375</v>
      </c>
      <c r="D20" s="210" t="s">
        <v>374</v>
      </c>
      <c r="E20" s="210" t="s">
        <v>373</v>
      </c>
      <c r="F20" s="210" t="s">
        <v>372</v>
      </c>
      <c r="G20" s="208" t="s">
        <v>371</v>
      </c>
      <c r="H20" s="221" t="s">
        <v>370</v>
      </c>
      <c r="I20" s="220" t="s">
        <v>0</v>
      </c>
      <c r="L20" s="75"/>
    </row>
    <row r="21" spans="1:15">
      <c r="B21" s="211" t="s">
        <v>52</v>
      </c>
      <c r="C21" s="209">
        <v>0</v>
      </c>
      <c r="D21" s="209">
        <v>0</v>
      </c>
      <c r="E21" s="209">
        <v>0</v>
      </c>
      <c r="F21" s="209">
        <v>555</v>
      </c>
      <c r="G21" s="209">
        <v>11</v>
      </c>
      <c r="H21" s="209">
        <v>0</v>
      </c>
      <c r="I21" s="219">
        <f>SUM(C21:H21)</f>
        <v>566</v>
      </c>
      <c r="L21" s="75"/>
    </row>
    <row r="22" spans="1:15">
      <c r="B22" s="210" t="s">
        <v>51</v>
      </c>
      <c r="C22" s="209">
        <v>0</v>
      </c>
      <c r="D22" s="209">
        <v>278</v>
      </c>
      <c r="E22" s="209">
        <v>868</v>
      </c>
      <c r="F22" s="209">
        <v>1754</v>
      </c>
      <c r="G22" s="209">
        <v>0</v>
      </c>
      <c r="H22" s="209">
        <v>265</v>
      </c>
      <c r="I22" s="219">
        <f>SUM(C22:H22)</f>
        <v>3165</v>
      </c>
      <c r="L22" s="75"/>
    </row>
    <row r="23" spans="1:15">
      <c r="B23" s="211" t="s">
        <v>369</v>
      </c>
      <c r="C23" s="209">
        <v>11</v>
      </c>
      <c r="D23" s="209">
        <v>101</v>
      </c>
      <c r="E23" s="209">
        <v>89</v>
      </c>
      <c r="F23" s="209">
        <v>1447</v>
      </c>
      <c r="G23" s="209">
        <v>0</v>
      </c>
      <c r="H23" s="209">
        <v>0</v>
      </c>
      <c r="I23" s="219">
        <f>SUM(C23:H23)</f>
        <v>1648</v>
      </c>
      <c r="L23" s="75"/>
    </row>
    <row r="24" spans="1:15" ht="13.5" thickBot="1">
      <c r="B24" s="218" t="s">
        <v>368</v>
      </c>
      <c r="C24" s="217">
        <v>0</v>
      </c>
      <c r="D24" s="217">
        <v>0</v>
      </c>
      <c r="E24" s="217">
        <v>0</v>
      </c>
      <c r="F24" s="217">
        <v>0</v>
      </c>
      <c r="G24" s="217">
        <v>0</v>
      </c>
      <c r="H24" s="217">
        <v>0</v>
      </c>
      <c r="I24" s="216">
        <f>SUM(C24:H24)</f>
        <v>0</v>
      </c>
      <c r="L24" s="75"/>
    </row>
    <row r="25" spans="1:15" ht="13.5" thickTop="1">
      <c r="B25" s="215" t="s">
        <v>0</v>
      </c>
      <c r="C25" s="214">
        <f>SUM(C20:C24)</f>
        <v>11</v>
      </c>
      <c r="D25" s="214">
        <f>SUM(D20:D24)</f>
        <v>379</v>
      </c>
      <c r="E25" s="214">
        <f>SUM(E20:E24)</f>
        <v>957</v>
      </c>
      <c r="F25" s="214">
        <f>SUM(F20:F24)</f>
        <v>3756</v>
      </c>
      <c r="G25" s="214">
        <f>SUM(G20:G24)</f>
        <v>11</v>
      </c>
      <c r="H25" s="214">
        <f>SUM(H20:H24)</f>
        <v>265</v>
      </c>
      <c r="I25" s="214">
        <f>SUM(I20:I24)</f>
        <v>5379</v>
      </c>
      <c r="L25" s="75"/>
    </row>
    <row r="26" spans="1:15">
      <c r="H26" s="125"/>
      <c r="I26" s="213"/>
      <c r="L26" s="75"/>
    </row>
    <row r="28" spans="1:15" ht="24.75" customHeight="1">
      <c r="A28" s="206"/>
      <c r="B28" s="207"/>
      <c r="C28" s="206"/>
      <c r="D28" s="206"/>
      <c r="E28" s="206"/>
      <c r="F28" s="206"/>
      <c r="G28" s="206"/>
      <c r="H28" s="206"/>
      <c r="I28" s="206"/>
      <c r="J28" s="206"/>
      <c r="K28" s="206"/>
      <c r="L28" s="206"/>
    </row>
  </sheetData>
  <pageMargins left="0.73" right="0.56999999999999995" top="0.87" bottom="0.64" header="0.56999999999999995" footer="0"/>
  <pageSetup paperSize="9" scale="83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9</vt:i4>
      </vt:variant>
    </vt:vector>
  </HeadingPairs>
  <TitlesOfParts>
    <vt:vector size="18" baseType="lpstr">
      <vt:lpstr>Resumo Mensal</vt:lpstr>
      <vt:lpstr>Resumo Acumulado</vt:lpstr>
      <vt:lpstr>Detalhe Oferta</vt:lpstr>
      <vt:lpstr>Resumo Ocupação</vt:lpstr>
      <vt:lpstr>Detalhe Velocidades</vt:lpstr>
      <vt:lpstr>Detalhe Procura</vt:lpstr>
      <vt:lpstr>Validações Mensal</vt:lpstr>
      <vt:lpstr>Validações Acumulado</vt:lpstr>
      <vt:lpstr>Utilização Titulos</vt:lpstr>
      <vt:lpstr>'Detalhe Oferta'!Área_de_Impressão</vt:lpstr>
      <vt:lpstr>'Detalhe Procura'!Área_de_Impressão</vt:lpstr>
      <vt:lpstr>'Detalhe Velocidades'!Área_de_Impressão</vt:lpstr>
      <vt:lpstr>'Resumo Acumulado'!Área_de_Impressão</vt:lpstr>
      <vt:lpstr>'Resumo Mensal'!Área_de_Impressão</vt:lpstr>
      <vt:lpstr>'Resumo Ocupação'!Área_de_Impressão</vt:lpstr>
      <vt:lpstr>'Validações Acumulado'!Área_de_Impressão</vt:lpstr>
      <vt:lpstr>'Validações Mensal'!Área_de_Impressão</vt:lpstr>
      <vt:lpstr>'Detalhe Velocidades'!Títulos_de_Impressão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Pinto</dc:creator>
  <cp:lastModifiedBy>Pedro Pinto</cp:lastModifiedBy>
  <dcterms:created xsi:type="dcterms:W3CDTF">2009-05-22T13:34:15Z</dcterms:created>
  <dcterms:modified xsi:type="dcterms:W3CDTF">2009-05-22T13:47:43Z</dcterms:modified>
</cp:coreProperties>
</file>